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y\Downloads\12-2024-П-ЭОМ3 (2)\"/>
    </mc:Choice>
  </mc:AlternateContent>
  <xr:revisionPtr revIDLastSave="0" documentId="13_ncr:1_{4A65BF37-776D-4895-9414-F149B971683A}" xr6:coauthVersionLast="36" xr6:coauthVersionMax="47" xr10:uidLastSave="{00000000-0000-0000-0000-000000000000}"/>
  <bookViews>
    <workbookView xWindow="0" yWindow="0" windowWidth="12945" windowHeight="10830" tabRatio="601" firstSheet="59" activeTab="76" xr2:uid="{00000000-000D-0000-FFFF-FFFF00000000}"/>
  </bookViews>
  <sheets>
    <sheet name="К1" sheetId="16" r:id="rId1"/>
    <sheet name="К1&quot;" sheetId="51" r:id="rId2"/>
    <sheet name="К1.1" sheetId="1" r:id="rId3"/>
    <sheet name="К2" sheetId="17" r:id="rId4"/>
    <sheet name="К2&quot;" sheetId="52" r:id="rId5"/>
    <sheet name="К3" sheetId="4" r:id="rId6"/>
    <sheet name="К3&quot;" sheetId="53" r:id="rId7"/>
    <sheet name="К3.1" sheetId="18" r:id="rId8"/>
    <sheet name="К4" sheetId="19" r:id="rId9"/>
    <sheet name="К4&quot;" sheetId="54" r:id="rId10"/>
    <sheet name="К4.1" sheetId="12" r:id="rId11"/>
    <sheet name="К5" sheetId="5" r:id="rId12"/>
    <sheet name="К5&quot;" sheetId="55" r:id="rId13"/>
    <sheet name="К5.1" sheetId="20" r:id="rId14"/>
    <sheet name="К6" sheetId="21" r:id="rId15"/>
    <sheet name="К6&quot;" sheetId="56" r:id="rId16"/>
    <sheet name="К6.1" sheetId="13" r:id="rId17"/>
    <sheet name="К7" sheetId="22" r:id="rId18"/>
    <sheet name="К7&quot;" sheetId="57" r:id="rId19"/>
    <sheet name="К7.1" sheetId="6" r:id="rId20"/>
    <sheet name="К8" sheetId="23" r:id="rId21"/>
    <sheet name="К8&quot;" sheetId="58" r:id="rId22"/>
    <sheet name="К8.1" sheetId="14" r:id="rId23"/>
    <sheet name="К9" sheetId="24" r:id="rId24"/>
    <sheet name="К9&quot;" sheetId="59" r:id="rId25"/>
    <sheet name="К9.1" sheetId="7" r:id="rId26"/>
    <sheet name="К10" sheetId="25" r:id="rId27"/>
    <sheet name="К10&quot;" sheetId="60" r:id="rId28"/>
    <sheet name="К10.1" sheetId="15" r:id="rId29"/>
    <sheet name="К11" sheetId="26" r:id="rId30"/>
    <sheet name="К11&quot;" sheetId="61" r:id="rId31"/>
    <sheet name="К11.1" sheetId="8" r:id="rId32"/>
    <sheet name="К12" sheetId="27" r:id="rId33"/>
    <sheet name="К12&quot;" sheetId="62" r:id="rId34"/>
    <sheet name="К12.1" sheetId="28" r:id="rId35"/>
    <sheet name="К13" sheetId="29" r:id="rId36"/>
    <sheet name="К13&quot;" sheetId="63" r:id="rId37"/>
    <sheet name="К13.1" sheetId="10" r:id="rId38"/>
    <sheet name="К14" sheetId="30" r:id="rId39"/>
    <sheet name="К14&quot;" sheetId="64" r:id="rId40"/>
    <sheet name="К14.1" sheetId="31" r:id="rId41"/>
    <sheet name="К15" sheetId="9" r:id="rId42"/>
    <sheet name="К15&quot;" sheetId="65" r:id="rId43"/>
    <sheet name="К15.1" sheetId="32" r:id="rId44"/>
    <sheet name="К16" sheetId="33" r:id="rId45"/>
    <sheet name="К16&quot;" sheetId="66" r:id="rId46"/>
    <sheet name="К16.1" sheetId="34" r:id="rId47"/>
    <sheet name="К17" sheetId="11" r:id="rId48"/>
    <sheet name="К17&quot;" sheetId="67" r:id="rId49"/>
    <sheet name="К17.1" sheetId="35" r:id="rId50"/>
    <sheet name="К18" sheetId="36" r:id="rId51"/>
    <sheet name="К18&quot;" sheetId="68" r:id="rId52"/>
    <sheet name="К18.1" sheetId="37" r:id="rId53"/>
    <sheet name="К19" sheetId="39" r:id="rId54"/>
    <sheet name="К19&quot;" sheetId="69" r:id="rId55"/>
    <sheet name="К19.1" sheetId="42" r:id="rId56"/>
    <sheet name="К20" sheetId="40" r:id="rId57"/>
    <sheet name="К20&quot;" sheetId="70" r:id="rId58"/>
    <sheet name="К20.1" sheetId="43" r:id="rId59"/>
    <sheet name="К21" sheetId="41" r:id="rId60"/>
    <sheet name="К21&quot;" sheetId="71" r:id="rId61"/>
    <sheet name="К21.1" sheetId="44" r:id="rId62"/>
    <sheet name="К22" sheetId="45" r:id="rId63"/>
    <sheet name="К22&quot;" sheetId="72" r:id="rId64"/>
    <sheet name="К22.1" sheetId="46" r:id="rId65"/>
    <sheet name="К23" sheetId="47" r:id="rId66"/>
    <sheet name="К23&quot;" sheetId="73" r:id="rId67"/>
    <sheet name="К23.1" sheetId="48" r:id="rId68"/>
    <sheet name="К24" sheetId="49" r:id="rId69"/>
    <sheet name="К24&quot;" sheetId="74" r:id="rId70"/>
    <sheet name="К24.1" sheetId="50" r:id="rId71"/>
    <sheet name="К25" sheetId="75" r:id="rId72"/>
    <sheet name="К25&quot;" sheetId="76" r:id="rId73"/>
    <sheet name="К25.1" sheetId="77" r:id="rId74"/>
    <sheet name="К26" sheetId="78" r:id="rId75"/>
    <sheet name="К26&quot;" sheetId="79" r:id="rId76"/>
    <sheet name="К26.1" sheetId="80" r:id="rId77"/>
  </sheets>
  <calcPr calcId="191029" iterateDelta="1E-4"/>
</workbook>
</file>

<file path=xl/calcChain.xml><?xml version="1.0" encoding="utf-8"?>
<calcChain xmlns="http://schemas.openxmlformats.org/spreadsheetml/2006/main">
  <c r="Q2" i="80" l="1"/>
  <c r="Q2" i="79"/>
  <c r="Q2" i="78"/>
  <c r="Q2" i="77"/>
  <c r="Q2" i="76"/>
  <c r="Q2" i="75"/>
  <c r="Q2" i="50"/>
  <c r="Q2" i="74"/>
  <c r="Q2" i="49"/>
  <c r="Q2" i="48"/>
  <c r="Q2" i="73"/>
  <c r="Q2" i="47"/>
  <c r="Q2" i="41"/>
  <c r="Q2" i="71"/>
  <c r="Q2" i="44"/>
  <c r="Q2" i="45"/>
  <c r="Q2" i="72"/>
  <c r="Q2" i="46"/>
  <c r="Q2" i="70"/>
  <c r="Q2" i="43"/>
  <c r="J16" i="10"/>
  <c r="H16" i="10"/>
  <c r="F16" i="10"/>
  <c r="D16" i="10"/>
  <c r="M8" i="61"/>
  <c r="I2" i="59"/>
  <c r="Q2" i="13"/>
  <c r="Q2" i="40"/>
  <c r="Q2" i="42"/>
  <c r="Q2" i="69"/>
  <c r="Q2" i="39"/>
  <c r="R43" i="80" l="1"/>
  <c r="P43" i="80"/>
  <c r="N43" i="80"/>
  <c r="I43" i="80"/>
  <c r="H43" i="80"/>
  <c r="G43" i="80"/>
  <c r="R42" i="80"/>
  <c r="P42" i="80"/>
  <c r="N42" i="80"/>
  <c r="E43" i="80" s="1"/>
  <c r="C43" i="80" s="1"/>
  <c r="H42" i="80"/>
  <c r="G42" i="80"/>
  <c r="R41" i="80"/>
  <c r="I42" i="80" s="1"/>
  <c r="P41" i="80"/>
  <c r="N41" i="80"/>
  <c r="E42" i="80" s="1"/>
  <c r="H41" i="80"/>
  <c r="P40" i="80"/>
  <c r="G41" i="80" s="1"/>
  <c r="N40" i="80"/>
  <c r="E41" i="80" s="1"/>
  <c r="I40" i="80"/>
  <c r="H40" i="80"/>
  <c r="E40" i="80"/>
  <c r="R39" i="80"/>
  <c r="P39" i="80"/>
  <c r="G40" i="80" s="1"/>
  <c r="C40" i="80" s="1"/>
  <c r="N39" i="80"/>
  <c r="H39" i="80"/>
  <c r="G39" i="80"/>
  <c r="R38" i="80"/>
  <c r="I39" i="80" s="1"/>
  <c r="P38" i="80"/>
  <c r="N38" i="80"/>
  <c r="E39" i="80" s="1"/>
  <c r="C39" i="80" s="1"/>
  <c r="J28" i="80"/>
  <c r="H28" i="80"/>
  <c r="J27" i="80"/>
  <c r="H27" i="80"/>
  <c r="J26" i="80"/>
  <c r="H26" i="80"/>
  <c r="J25" i="80"/>
  <c r="H25" i="80"/>
  <c r="H24" i="80"/>
  <c r="J23" i="80"/>
  <c r="H23" i="80"/>
  <c r="F23" i="80"/>
  <c r="D23" i="80"/>
  <c r="J22" i="80"/>
  <c r="F22" i="80"/>
  <c r="D22" i="80"/>
  <c r="H22" i="80" s="1"/>
  <c r="J21" i="80"/>
  <c r="H21" i="80"/>
  <c r="F21" i="80"/>
  <c r="D21" i="80"/>
  <c r="J20" i="80"/>
  <c r="H20" i="80"/>
  <c r="F20" i="80"/>
  <c r="D20" i="80"/>
  <c r="J19" i="80"/>
  <c r="H19" i="80"/>
  <c r="F19" i="80"/>
  <c r="D19" i="80"/>
  <c r="W18" i="80"/>
  <c r="R40" i="80" s="1"/>
  <c r="I41" i="80" s="1"/>
  <c r="T18" i="80"/>
  <c r="R18" i="80"/>
  <c r="AA17" i="80"/>
  <c r="Y17" i="80"/>
  <c r="AC17" i="80" s="1"/>
  <c r="J17" i="80" s="1"/>
  <c r="T17" i="80"/>
  <c r="R17" i="80"/>
  <c r="H17" i="80"/>
  <c r="F17" i="80"/>
  <c r="D17" i="80"/>
  <c r="AC16" i="80"/>
  <c r="AA16" i="80"/>
  <c r="Y16" i="80"/>
  <c r="T16" i="80"/>
  <c r="R16" i="80"/>
  <c r="H16" i="80" s="1"/>
  <c r="J16" i="80"/>
  <c r="F16" i="80"/>
  <c r="D16" i="80"/>
  <c r="J11" i="80"/>
  <c r="H11" i="80"/>
  <c r="J9" i="80"/>
  <c r="H9" i="80"/>
  <c r="P2" i="80"/>
  <c r="K2" i="80" s="1"/>
  <c r="D2" i="80" s="1"/>
  <c r="O2" i="80"/>
  <c r="N2" i="80"/>
  <c r="W18" i="79"/>
  <c r="R40" i="79" s="1"/>
  <c r="I41" i="79" s="1"/>
  <c r="R43" i="79"/>
  <c r="P43" i="79"/>
  <c r="N43" i="79"/>
  <c r="H43" i="79"/>
  <c r="G43" i="79"/>
  <c r="R42" i="79"/>
  <c r="I43" i="79" s="1"/>
  <c r="P42" i="79"/>
  <c r="N42" i="79"/>
  <c r="E43" i="79" s="1"/>
  <c r="H42" i="79"/>
  <c r="G42" i="79"/>
  <c r="E42" i="79"/>
  <c r="R41" i="79"/>
  <c r="I42" i="79" s="1"/>
  <c r="C42" i="79" s="1"/>
  <c r="P41" i="79"/>
  <c r="N41" i="79"/>
  <c r="H41" i="79"/>
  <c r="P40" i="79"/>
  <c r="G41" i="79" s="1"/>
  <c r="N40" i="79"/>
  <c r="E41" i="79" s="1"/>
  <c r="H40" i="79"/>
  <c r="G40" i="79"/>
  <c r="R39" i="79"/>
  <c r="I40" i="79" s="1"/>
  <c r="P39" i="79"/>
  <c r="N39" i="79"/>
  <c r="E40" i="79" s="1"/>
  <c r="C40" i="79" s="1"/>
  <c r="I39" i="79"/>
  <c r="H39" i="79"/>
  <c r="R38" i="79"/>
  <c r="P38" i="79"/>
  <c r="G39" i="79" s="1"/>
  <c r="N38" i="79"/>
  <c r="E39" i="79" s="1"/>
  <c r="J28" i="79"/>
  <c r="H28" i="79"/>
  <c r="J27" i="79"/>
  <c r="H27" i="79"/>
  <c r="J26" i="79"/>
  <c r="H26" i="79"/>
  <c r="J25" i="79"/>
  <c r="H25" i="79"/>
  <c r="H24" i="79"/>
  <c r="J23" i="79"/>
  <c r="H23" i="79"/>
  <c r="F23" i="79"/>
  <c r="D23" i="79"/>
  <c r="H22" i="79"/>
  <c r="F22" i="79"/>
  <c r="J22" i="79" s="1"/>
  <c r="D22" i="79"/>
  <c r="J21" i="79"/>
  <c r="H21" i="79"/>
  <c r="F21" i="79"/>
  <c r="D21" i="79"/>
  <c r="J20" i="79"/>
  <c r="H20" i="79"/>
  <c r="F20" i="79"/>
  <c r="D20" i="79"/>
  <c r="J19" i="79"/>
  <c r="H19" i="79"/>
  <c r="F19" i="79"/>
  <c r="D19" i="79"/>
  <c r="Y18" i="79"/>
  <c r="AC18" i="79" s="1"/>
  <c r="T18" i="79"/>
  <c r="R18" i="79"/>
  <c r="D18" i="79"/>
  <c r="AC17" i="79"/>
  <c r="J17" i="79" s="1"/>
  <c r="AA17" i="79"/>
  <c r="Y17" i="79"/>
  <c r="T17" i="79"/>
  <c r="R17" i="79"/>
  <c r="H17" i="79"/>
  <c r="F17" i="79"/>
  <c r="D17" i="79"/>
  <c r="AA16" i="79"/>
  <c r="Y16" i="79"/>
  <c r="AC16" i="79" s="1"/>
  <c r="T16" i="79"/>
  <c r="J16" i="79" s="1"/>
  <c r="R16" i="79"/>
  <c r="H16" i="79" s="1"/>
  <c r="F16" i="79"/>
  <c r="D16" i="79"/>
  <c r="D29" i="79" s="1"/>
  <c r="J11" i="79"/>
  <c r="H11" i="79"/>
  <c r="J9" i="79"/>
  <c r="H9" i="79"/>
  <c r="P2" i="79"/>
  <c r="O2" i="79"/>
  <c r="N2" i="79"/>
  <c r="W18" i="78"/>
  <c r="D18" i="78" s="1"/>
  <c r="R43" i="78"/>
  <c r="P43" i="78"/>
  <c r="N43" i="78"/>
  <c r="H43" i="78"/>
  <c r="G43" i="78"/>
  <c r="E43" i="78"/>
  <c r="R42" i="78"/>
  <c r="I43" i="78" s="1"/>
  <c r="P42" i="78"/>
  <c r="N42" i="78"/>
  <c r="H42" i="78"/>
  <c r="R41" i="78"/>
  <c r="I42" i="78" s="1"/>
  <c r="P41" i="78"/>
  <c r="G42" i="78" s="1"/>
  <c r="N41" i="78"/>
  <c r="E42" i="78" s="1"/>
  <c r="H41" i="78"/>
  <c r="P40" i="78"/>
  <c r="G41" i="78" s="1"/>
  <c r="N40" i="78"/>
  <c r="E41" i="78" s="1"/>
  <c r="I40" i="78"/>
  <c r="H40" i="78"/>
  <c r="G40" i="78"/>
  <c r="R39" i="78"/>
  <c r="P39" i="78"/>
  <c r="N39" i="78"/>
  <c r="E40" i="78" s="1"/>
  <c r="C40" i="78" s="1"/>
  <c r="I39" i="78"/>
  <c r="H39" i="78"/>
  <c r="G39" i="78"/>
  <c r="R38" i="78"/>
  <c r="P38" i="78"/>
  <c r="N38" i="78"/>
  <c r="E39" i="78" s="1"/>
  <c r="C39" i="78" s="1"/>
  <c r="J28" i="78"/>
  <c r="H28" i="78"/>
  <c r="J27" i="78"/>
  <c r="H27" i="78"/>
  <c r="J26" i="78"/>
  <c r="H26" i="78"/>
  <c r="J25" i="78"/>
  <c r="H25" i="78"/>
  <c r="H24" i="78"/>
  <c r="H23" i="78"/>
  <c r="F23" i="78"/>
  <c r="J23" i="78" s="1"/>
  <c r="D23" i="78"/>
  <c r="H22" i="78"/>
  <c r="F22" i="78"/>
  <c r="J22" i="78" s="1"/>
  <c r="D22" i="78"/>
  <c r="J21" i="78"/>
  <c r="H21" i="78"/>
  <c r="F21" i="78"/>
  <c r="D21" i="78"/>
  <c r="J20" i="78"/>
  <c r="H20" i="78"/>
  <c r="F20" i="78"/>
  <c r="D20" i="78"/>
  <c r="J19" i="78"/>
  <c r="H19" i="78"/>
  <c r="F19" i="78"/>
  <c r="D19" i="78"/>
  <c r="T18" i="78"/>
  <c r="R18" i="78"/>
  <c r="AC17" i="78"/>
  <c r="J17" i="78" s="1"/>
  <c r="AA17" i="78"/>
  <c r="Y17" i="78"/>
  <c r="T17" i="78"/>
  <c r="R17" i="78"/>
  <c r="H17" i="78" s="1"/>
  <c r="F17" i="78"/>
  <c r="D17" i="78"/>
  <c r="AA16" i="78"/>
  <c r="Y16" i="78"/>
  <c r="AC16" i="78" s="1"/>
  <c r="T16" i="78"/>
  <c r="R16" i="78"/>
  <c r="H16" i="78" s="1"/>
  <c r="D16" i="78"/>
  <c r="J11" i="78"/>
  <c r="H11" i="78"/>
  <c r="J9" i="78"/>
  <c r="H9" i="78"/>
  <c r="P2" i="78"/>
  <c r="O2" i="78"/>
  <c r="N2" i="78"/>
  <c r="R43" i="77"/>
  <c r="P43" i="77"/>
  <c r="N43" i="77"/>
  <c r="H43" i="77"/>
  <c r="G43" i="77"/>
  <c r="R42" i="77"/>
  <c r="I43" i="77" s="1"/>
  <c r="P42" i="77"/>
  <c r="N42" i="77"/>
  <c r="E43" i="77" s="1"/>
  <c r="C43" i="77" s="1"/>
  <c r="H42" i="77"/>
  <c r="R41" i="77"/>
  <c r="I42" i="77" s="1"/>
  <c r="P41" i="77"/>
  <c r="G42" i="77" s="1"/>
  <c r="N41" i="77"/>
  <c r="E42" i="77" s="1"/>
  <c r="C42" i="77" s="1"/>
  <c r="H41" i="77"/>
  <c r="R40" i="77"/>
  <c r="I41" i="77" s="1"/>
  <c r="P40" i="77"/>
  <c r="G41" i="77" s="1"/>
  <c r="N40" i="77"/>
  <c r="E41" i="77" s="1"/>
  <c r="H40" i="77"/>
  <c r="G40" i="77"/>
  <c r="R39" i="77"/>
  <c r="I40" i="77" s="1"/>
  <c r="P39" i="77"/>
  <c r="N39" i="77"/>
  <c r="E40" i="77" s="1"/>
  <c r="C40" i="77" s="1"/>
  <c r="I39" i="77"/>
  <c r="H39" i="77"/>
  <c r="G39" i="77"/>
  <c r="R38" i="77"/>
  <c r="P38" i="77"/>
  <c r="N38" i="77"/>
  <c r="E39" i="77" s="1"/>
  <c r="C39" i="77" s="1"/>
  <c r="J28" i="77"/>
  <c r="H28" i="77"/>
  <c r="J27" i="77"/>
  <c r="H27" i="77"/>
  <c r="J26" i="77"/>
  <c r="H26" i="77"/>
  <c r="J25" i="77"/>
  <c r="H25" i="77"/>
  <c r="H24" i="77"/>
  <c r="H23" i="77"/>
  <c r="F23" i="77"/>
  <c r="J23" i="77" s="1"/>
  <c r="D23" i="77"/>
  <c r="H22" i="77"/>
  <c r="F22" i="77"/>
  <c r="J22" i="77" s="1"/>
  <c r="D22" i="77"/>
  <c r="J21" i="77"/>
  <c r="H21" i="77"/>
  <c r="F21" i="77"/>
  <c r="D21" i="77"/>
  <c r="J20" i="77"/>
  <c r="H20" i="77"/>
  <c r="F20" i="77"/>
  <c r="D20" i="77"/>
  <c r="J19" i="77"/>
  <c r="H19" i="77"/>
  <c r="F19" i="77"/>
  <c r="D19" i="77"/>
  <c r="AA18" i="77"/>
  <c r="Y18" i="77"/>
  <c r="F18" i="77" s="1"/>
  <c r="W18" i="77"/>
  <c r="T18" i="77"/>
  <c r="R18" i="77"/>
  <c r="H18" i="77" s="1"/>
  <c r="D18" i="77"/>
  <c r="AC17" i="77"/>
  <c r="AA17" i="77"/>
  <c r="Y17" i="77"/>
  <c r="T17" i="77"/>
  <c r="J17" i="77" s="1"/>
  <c r="R17" i="77"/>
  <c r="H17" i="77" s="1"/>
  <c r="F17" i="77"/>
  <c r="D17" i="77"/>
  <c r="AA16" i="77"/>
  <c r="Y16" i="77"/>
  <c r="AC16" i="77" s="1"/>
  <c r="T16" i="77"/>
  <c r="R16" i="77"/>
  <c r="H16" i="77"/>
  <c r="F16" i="77"/>
  <c r="D16" i="77"/>
  <c r="J11" i="77"/>
  <c r="H11" i="77"/>
  <c r="J9" i="77"/>
  <c r="H9" i="77"/>
  <c r="P2" i="77"/>
  <c r="O2" i="77"/>
  <c r="N2" i="77"/>
  <c r="W18" i="76"/>
  <c r="R43" i="76"/>
  <c r="P43" i="76"/>
  <c r="N43" i="76"/>
  <c r="H43" i="76"/>
  <c r="G43" i="76"/>
  <c r="R42" i="76"/>
  <c r="I43" i="76" s="1"/>
  <c r="P42" i="76"/>
  <c r="N42" i="76"/>
  <c r="E43" i="76" s="1"/>
  <c r="C43" i="76" s="1"/>
  <c r="H42" i="76"/>
  <c r="G42" i="76"/>
  <c r="R41" i="76"/>
  <c r="I42" i="76" s="1"/>
  <c r="P41" i="76"/>
  <c r="N41" i="76"/>
  <c r="E42" i="76" s="1"/>
  <c r="C42" i="76" s="1"/>
  <c r="H41" i="76"/>
  <c r="P40" i="76"/>
  <c r="G41" i="76" s="1"/>
  <c r="N40" i="76"/>
  <c r="E41" i="76" s="1"/>
  <c r="I40" i="76"/>
  <c r="H40" i="76"/>
  <c r="R39" i="76"/>
  <c r="P39" i="76"/>
  <c r="G40" i="76" s="1"/>
  <c r="N39" i="76"/>
  <c r="E40" i="76" s="1"/>
  <c r="C40" i="76" s="1"/>
  <c r="I39" i="76"/>
  <c r="H39" i="76"/>
  <c r="G39" i="76"/>
  <c r="R38" i="76"/>
  <c r="P38" i="76"/>
  <c r="N38" i="76"/>
  <c r="E39" i="76" s="1"/>
  <c r="C39" i="76" s="1"/>
  <c r="J28" i="76"/>
  <c r="H28" i="76"/>
  <c r="J27" i="76"/>
  <c r="H27" i="76"/>
  <c r="J26" i="76"/>
  <c r="H26" i="76"/>
  <c r="J25" i="76"/>
  <c r="H25" i="76"/>
  <c r="H24" i="76"/>
  <c r="H23" i="76"/>
  <c r="F23" i="76"/>
  <c r="J23" i="76" s="1"/>
  <c r="D23" i="76"/>
  <c r="H22" i="76"/>
  <c r="F22" i="76"/>
  <c r="J22" i="76" s="1"/>
  <c r="D22" i="76"/>
  <c r="J21" i="76"/>
  <c r="H21" i="76"/>
  <c r="F21" i="76"/>
  <c r="D21" i="76"/>
  <c r="J20" i="76"/>
  <c r="H20" i="76"/>
  <c r="F20" i="76"/>
  <c r="D20" i="76"/>
  <c r="J19" i="76"/>
  <c r="H19" i="76"/>
  <c r="F19" i="76"/>
  <c r="D19" i="76"/>
  <c r="R40" i="76"/>
  <c r="I41" i="76" s="1"/>
  <c r="T18" i="76"/>
  <c r="R18" i="76"/>
  <c r="D18" i="76"/>
  <c r="AA17" i="76"/>
  <c r="H17" i="76" s="1"/>
  <c r="Y17" i="76"/>
  <c r="AC17" i="76" s="1"/>
  <c r="J17" i="76" s="1"/>
  <c r="T17" i="76"/>
  <c r="R17" i="76"/>
  <c r="F17" i="76"/>
  <c r="D17" i="76"/>
  <c r="AA16" i="76"/>
  <c r="H16" i="76" s="1"/>
  <c r="Y16" i="76"/>
  <c r="AC16" i="76" s="1"/>
  <c r="J16" i="76" s="1"/>
  <c r="T16" i="76"/>
  <c r="R16" i="76"/>
  <c r="D16" i="76"/>
  <c r="J11" i="76"/>
  <c r="H11" i="76"/>
  <c r="J9" i="76"/>
  <c r="H9" i="76"/>
  <c r="P2" i="76"/>
  <c r="K2" i="76" s="1"/>
  <c r="D2" i="76" s="1"/>
  <c r="O2" i="76"/>
  <c r="N2" i="76"/>
  <c r="W18" i="75"/>
  <c r="R43" i="75"/>
  <c r="P43" i="75"/>
  <c r="N43" i="75"/>
  <c r="H43" i="75"/>
  <c r="E43" i="75"/>
  <c r="R42" i="75"/>
  <c r="I43" i="75" s="1"/>
  <c r="P42" i="75"/>
  <c r="G43" i="75" s="1"/>
  <c r="N42" i="75"/>
  <c r="H42" i="75"/>
  <c r="R41" i="75"/>
  <c r="I42" i="75" s="1"/>
  <c r="P41" i="75"/>
  <c r="G42" i="75" s="1"/>
  <c r="N41" i="75"/>
  <c r="E42" i="75" s="1"/>
  <c r="C42" i="75" s="1"/>
  <c r="H41" i="75"/>
  <c r="R40" i="75"/>
  <c r="I41" i="75" s="1"/>
  <c r="P40" i="75"/>
  <c r="G41" i="75" s="1"/>
  <c r="N40" i="75"/>
  <c r="E41" i="75" s="1"/>
  <c r="H40" i="75"/>
  <c r="R39" i="75"/>
  <c r="I40" i="75" s="1"/>
  <c r="P39" i="75"/>
  <c r="G40" i="75" s="1"/>
  <c r="N39" i="75"/>
  <c r="E40" i="75" s="1"/>
  <c r="C40" i="75" s="1"/>
  <c r="I39" i="75"/>
  <c r="H39" i="75"/>
  <c r="G39" i="75"/>
  <c r="E39" i="75"/>
  <c r="C39" i="75" s="1"/>
  <c r="R38" i="75"/>
  <c r="P38" i="75"/>
  <c r="N38" i="75"/>
  <c r="J28" i="75"/>
  <c r="H28" i="75"/>
  <c r="J27" i="75"/>
  <c r="H27" i="75"/>
  <c r="J26" i="75"/>
  <c r="H26" i="75"/>
  <c r="J25" i="75"/>
  <c r="H25" i="75"/>
  <c r="H24" i="75"/>
  <c r="F23" i="75"/>
  <c r="J23" i="75" s="1"/>
  <c r="D23" i="75"/>
  <c r="H23" i="75" s="1"/>
  <c r="J22" i="75"/>
  <c r="H22" i="75"/>
  <c r="F22" i="75"/>
  <c r="D22" i="75"/>
  <c r="J21" i="75"/>
  <c r="H21" i="75"/>
  <c r="F21" i="75"/>
  <c r="D21" i="75"/>
  <c r="J20" i="75"/>
  <c r="H20" i="75"/>
  <c r="F20" i="75"/>
  <c r="D20" i="75"/>
  <c r="J19" i="75"/>
  <c r="H19" i="75"/>
  <c r="F19" i="75"/>
  <c r="D19" i="75"/>
  <c r="AA18" i="75"/>
  <c r="H18" i="75" s="1"/>
  <c r="Y18" i="75"/>
  <c r="T18" i="75"/>
  <c r="R18" i="75"/>
  <c r="D18" i="75"/>
  <c r="D29" i="75" s="1"/>
  <c r="AA17" i="75"/>
  <c r="Y17" i="75"/>
  <c r="AC17" i="75" s="1"/>
  <c r="T17" i="75"/>
  <c r="J17" i="75" s="1"/>
  <c r="R17" i="75"/>
  <c r="H17" i="75" s="1"/>
  <c r="D17" i="75"/>
  <c r="AC16" i="75"/>
  <c r="J16" i="75" s="1"/>
  <c r="AA16" i="75"/>
  <c r="Y16" i="75"/>
  <c r="F16" i="75" s="1"/>
  <c r="T16" i="75"/>
  <c r="R16" i="75"/>
  <c r="H16" i="75" s="1"/>
  <c r="D16" i="75"/>
  <c r="J11" i="75"/>
  <c r="H11" i="75"/>
  <c r="J9" i="75"/>
  <c r="H9" i="75"/>
  <c r="P2" i="75"/>
  <c r="O2" i="75"/>
  <c r="N2" i="75"/>
  <c r="R43" i="74"/>
  <c r="P43" i="74"/>
  <c r="N43" i="74"/>
  <c r="H43" i="74"/>
  <c r="G43" i="74"/>
  <c r="R42" i="74"/>
  <c r="I43" i="74" s="1"/>
  <c r="P42" i="74"/>
  <c r="N42" i="74"/>
  <c r="E43" i="74" s="1"/>
  <c r="C43" i="74" s="1"/>
  <c r="H42" i="74"/>
  <c r="E42" i="74"/>
  <c r="R41" i="74"/>
  <c r="I42" i="74" s="1"/>
  <c r="P41" i="74"/>
  <c r="G42" i="74" s="1"/>
  <c r="C42" i="74" s="1"/>
  <c r="N41" i="74"/>
  <c r="H41" i="74"/>
  <c r="E41" i="74"/>
  <c r="R40" i="74"/>
  <c r="I41" i="74" s="1"/>
  <c r="P40" i="74"/>
  <c r="G41" i="74" s="1"/>
  <c r="N40" i="74"/>
  <c r="H40" i="74"/>
  <c r="G40" i="74"/>
  <c r="R39" i="74"/>
  <c r="I40" i="74" s="1"/>
  <c r="P39" i="74"/>
  <c r="N39" i="74"/>
  <c r="E40" i="74" s="1"/>
  <c r="I39" i="74"/>
  <c r="H39" i="74"/>
  <c r="R38" i="74"/>
  <c r="P38" i="74"/>
  <c r="G39" i="74" s="1"/>
  <c r="N38" i="74"/>
  <c r="E39" i="74" s="1"/>
  <c r="C39" i="74" s="1"/>
  <c r="J28" i="74"/>
  <c r="H28" i="74"/>
  <c r="J27" i="74"/>
  <c r="H27" i="74"/>
  <c r="J26" i="74"/>
  <c r="H26" i="74"/>
  <c r="J25" i="74"/>
  <c r="H25" i="74"/>
  <c r="H24" i="74"/>
  <c r="J23" i="74"/>
  <c r="H23" i="74"/>
  <c r="F23" i="74"/>
  <c r="D23" i="74"/>
  <c r="J22" i="74"/>
  <c r="H22" i="74"/>
  <c r="F22" i="74"/>
  <c r="D22" i="74"/>
  <c r="J21" i="74"/>
  <c r="H21" i="74"/>
  <c r="F21" i="74"/>
  <c r="D21" i="74"/>
  <c r="J20" i="74"/>
  <c r="H20" i="74"/>
  <c r="F20" i="74"/>
  <c r="D20" i="74"/>
  <c r="J19" i="74"/>
  <c r="H19" i="74"/>
  <c r="F19" i="74"/>
  <c r="D19" i="74"/>
  <c r="AA18" i="74"/>
  <c r="Y18" i="74"/>
  <c r="F18" i="74" s="1"/>
  <c r="W18" i="74"/>
  <c r="T18" i="74"/>
  <c r="R18" i="74"/>
  <c r="H18" i="74" s="1"/>
  <c r="D18" i="74"/>
  <c r="AC17" i="74"/>
  <c r="AA17" i="74"/>
  <c r="Y17" i="74"/>
  <c r="T17" i="74"/>
  <c r="R17" i="74"/>
  <c r="F17" i="74"/>
  <c r="D17" i="74"/>
  <c r="AA16" i="74"/>
  <c r="H16" i="74" s="1"/>
  <c r="Y16" i="74"/>
  <c r="AC16" i="74" s="1"/>
  <c r="T16" i="74"/>
  <c r="R16" i="74"/>
  <c r="F16" i="74"/>
  <c r="D16" i="74"/>
  <c r="J11" i="74"/>
  <c r="H11" i="74"/>
  <c r="J9" i="74"/>
  <c r="H9" i="74"/>
  <c r="P2" i="74"/>
  <c r="O2" i="74"/>
  <c r="N2" i="74"/>
  <c r="R43" i="73"/>
  <c r="P43" i="73"/>
  <c r="N43" i="73"/>
  <c r="H43" i="73"/>
  <c r="G43" i="73"/>
  <c r="R42" i="73"/>
  <c r="I43" i="73" s="1"/>
  <c r="P42" i="73"/>
  <c r="N42" i="73"/>
  <c r="E43" i="73" s="1"/>
  <c r="C43" i="73" s="1"/>
  <c r="H42" i="73"/>
  <c r="E42" i="73"/>
  <c r="R41" i="73"/>
  <c r="I42" i="73" s="1"/>
  <c r="P41" i="73"/>
  <c r="G42" i="73" s="1"/>
  <c r="C42" i="73" s="1"/>
  <c r="N41" i="73"/>
  <c r="H41" i="73"/>
  <c r="R40" i="73"/>
  <c r="I41" i="73" s="1"/>
  <c r="P40" i="73"/>
  <c r="G41" i="73" s="1"/>
  <c r="N40" i="73"/>
  <c r="E41" i="73" s="1"/>
  <c r="H40" i="73"/>
  <c r="R39" i="73"/>
  <c r="I40" i="73" s="1"/>
  <c r="P39" i="73"/>
  <c r="G40" i="73" s="1"/>
  <c r="N39" i="73"/>
  <c r="E40" i="73" s="1"/>
  <c r="I39" i="73"/>
  <c r="H39" i="73"/>
  <c r="R38" i="73"/>
  <c r="P38" i="73"/>
  <c r="G39" i="73" s="1"/>
  <c r="N38" i="73"/>
  <c r="E39" i="73" s="1"/>
  <c r="C39" i="73" s="1"/>
  <c r="J28" i="73"/>
  <c r="H28" i="73"/>
  <c r="J27" i="73"/>
  <c r="H27" i="73"/>
  <c r="J26" i="73"/>
  <c r="H26" i="73"/>
  <c r="J25" i="73"/>
  <c r="H25" i="73"/>
  <c r="H24" i="73"/>
  <c r="J23" i="73"/>
  <c r="H23" i="73"/>
  <c r="F23" i="73"/>
  <c r="D23" i="73"/>
  <c r="H22" i="73"/>
  <c r="F22" i="73"/>
  <c r="J22" i="73" s="1"/>
  <c r="D22" i="73"/>
  <c r="J21" i="73"/>
  <c r="H21" i="73"/>
  <c r="F21" i="73"/>
  <c r="D21" i="73"/>
  <c r="J20" i="73"/>
  <c r="H20" i="73"/>
  <c r="F20" i="73"/>
  <c r="D20" i="73"/>
  <c r="J19" i="73"/>
  <c r="H19" i="73"/>
  <c r="F19" i="73"/>
  <c r="D19" i="73"/>
  <c r="AA18" i="73"/>
  <c r="Y18" i="73"/>
  <c r="AC18" i="73" s="1"/>
  <c r="W18" i="73"/>
  <c r="T18" i="73"/>
  <c r="J18" i="73" s="1"/>
  <c r="R18" i="73"/>
  <c r="H18" i="73" s="1"/>
  <c r="F18" i="73"/>
  <c r="D18" i="73"/>
  <c r="AA17" i="73"/>
  <c r="Y17" i="73"/>
  <c r="AC17" i="73" s="1"/>
  <c r="T17" i="73"/>
  <c r="R17" i="73"/>
  <c r="F17" i="73"/>
  <c r="D17" i="73"/>
  <c r="AA16" i="73"/>
  <c r="Y16" i="73"/>
  <c r="AC16" i="73" s="1"/>
  <c r="T16" i="73"/>
  <c r="J16" i="73" s="1"/>
  <c r="R16" i="73"/>
  <c r="H16" i="73"/>
  <c r="D16" i="73"/>
  <c r="D29" i="73" s="1"/>
  <c r="J11" i="73"/>
  <c r="H11" i="73"/>
  <c r="J9" i="73"/>
  <c r="H9" i="73"/>
  <c r="P2" i="73"/>
  <c r="O2" i="73"/>
  <c r="N2" i="73"/>
  <c r="R43" i="72"/>
  <c r="P43" i="72"/>
  <c r="N43" i="72"/>
  <c r="I43" i="72"/>
  <c r="H43" i="72"/>
  <c r="G43" i="72"/>
  <c r="E43" i="72"/>
  <c r="C43" i="72" s="1"/>
  <c r="R42" i="72"/>
  <c r="P42" i="72"/>
  <c r="N42" i="72"/>
  <c r="I42" i="72"/>
  <c r="H42" i="72"/>
  <c r="E42" i="72"/>
  <c r="R41" i="72"/>
  <c r="P41" i="72"/>
  <c r="G42" i="72" s="1"/>
  <c r="C42" i="72" s="1"/>
  <c r="N41" i="72"/>
  <c r="H41" i="72"/>
  <c r="E41" i="72"/>
  <c r="P40" i="72"/>
  <c r="G41" i="72" s="1"/>
  <c r="N40" i="72"/>
  <c r="H40" i="72"/>
  <c r="E40" i="72"/>
  <c r="R39" i="72"/>
  <c r="I40" i="72" s="1"/>
  <c r="P39" i="72"/>
  <c r="G40" i="72" s="1"/>
  <c r="N39" i="72"/>
  <c r="H39" i="72"/>
  <c r="R38" i="72"/>
  <c r="I39" i="72" s="1"/>
  <c r="P38" i="72"/>
  <c r="G39" i="72" s="1"/>
  <c r="N38" i="72"/>
  <c r="E39" i="72" s="1"/>
  <c r="C39" i="72" s="1"/>
  <c r="J28" i="72"/>
  <c r="H28" i="72"/>
  <c r="J27" i="72"/>
  <c r="H27" i="72"/>
  <c r="J26" i="72"/>
  <c r="H26" i="72"/>
  <c r="J25" i="72"/>
  <c r="H25" i="72"/>
  <c r="H24" i="72"/>
  <c r="J23" i="72"/>
  <c r="H23" i="72"/>
  <c r="F23" i="72"/>
  <c r="D23" i="72"/>
  <c r="J22" i="72"/>
  <c r="F22" i="72"/>
  <c r="D22" i="72"/>
  <c r="H22" i="72" s="1"/>
  <c r="J21" i="72"/>
  <c r="H21" i="72"/>
  <c r="F21" i="72"/>
  <c r="D21" i="72"/>
  <c r="J20" i="72"/>
  <c r="H20" i="72"/>
  <c r="F20" i="72"/>
  <c r="D20" i="72"/>
  <c r="J19" i="72"/>
  <c r="H19" i="72"/>
  <c r="F19" i="72"/>
  <c r="D19" i="72"/>
  <c r="AA18" i="72"/>
  <c r="W18" i="72"/>
  <c r="R40" i="72" s="1"/>
  <c r="I41" i="72" s="1"/>
  <c r="T18" i="72"/>
  <c r="R18" i="72"/>
  <c r="H18" i="72" s="1"/>
  <c r="AA17" i="72"/>
  <c r="H17" i="72" s="1"/>
  <c r="Y17" i="72"/>
  <c r="AC17" i="72" s="1"/>
  <c r="T17" i="72"/>
  <c r="R17" i="72"/>
  <c r="D17" i="72"/>
  <c r="AC16" i="72"/>
  <c r="J16" i="72" s="1"/>
  <c r="AA16" i="72"/>
  <c r="Y16" i="72"/>
  <c r="T16" i="72"/>
  <c r="R16" i="72"/>
  <c r="H16" i="72" s="1"/>
  <c r="F16" i="72"/>
  <c r="D16" i="72"/>
  <c r="J11" i="72"/>
  <c r="H11" i="72"/>
  <c r="J9" i="72"/>
  <c r="H9" i="72"/>
  <c r="P2" i="72"/>
  <c r="O2" i="72"/>
  <c r="N2" i="72"/>
  <c r="R43" i="71"/>
  <c r="P43" i="71"/>
  <c r="N43" i="71"/>
  <c r="H43" i="71"/>
  <c r="G43" i="71"/>
  <c r="E43" i="71"/>
  <c r="R42" i="71"/>
  <c r="I43" i="71" s="1"/>
  <c r="P42" i="71"/>
  <c r="N42" i="71"/>
  <c r="H42" i="71"/>
  <c r="G42" i="71"/>
  <c r="E42" i="71"/>
  <c r="R41" i="71"/>
  <c r="I42" i="71" s="1"/>
  <c r="C42" i="71" s="1"/>
  <c r="P41" i="71"/>
  <c r="N41" i="71"/>
  <c r="H41" i="71"/>
  <c r="R40" i="71"/>
  <c r="I41" i="71" s="1"/>
  <c r="P40" i="71"/>
  <c r="G41" i="71" s="1"/>
  <c r="N40" i="71"/>
  <c r="E41" i="71" s="1"/>
  <c r="H40" i="71"/>
  <c r="G40" i="71"/>
  <c r="R39" i="71"/>
  <c r="I40" i="71" s="1"/>
  <c r="P39" i="71"/>
  <c r="N39" i="71"/>
  <c r="E40" i="71" s="1"/>
  <c r="I39" i="71"/>
  <c r="H39" i="71"/>
  <c r="R38" i="71"/>
  <c r="P38" i="71"/>
  <c r="G39" i="71" s="1"/>
  <c r="N38" i="71"/>
  <c r="E39" i="71" s="1"/>
  <c r="C39" i="71" s="1"/>
  <c r="J28" i="71"/>
  <c r="H28" i="71"/>
  <c r="J27" i="71"/>
  <c r="H27" i="71"/>
  <c r="J26" i="71"/>
  <c r="H26" i="71"/>
  <c r="J25" i="71"/>
  <c r="H25" i="71"/>
  <c r="H24" i="71"/>
  <c r="J23" i="71"/>
  <c r="H23" i="71"/>
  <c r="F23" i="71"/>
  <c r="D23" i="71"/>
  <c r="H22" i="71"/>
  <c r="F22" i="71"/>
  <c r="J22" i="71" s="1"/>
  <c r="D22" i="71"/>
  <c r="J21" i="71"/>
  <c r="H21" i="71"/>
  <c r="F21" i="71"/>
  <c r="D21" i="71"/>
  <c r="J20" i="71"/>
  <c r="H20" i="71"/>
  <c r="F20" i="71"/>
  <c r="D20" i="71"/>
  <c r="J19" i="71"/>
  <c r="H19" i="71"/>
  <c r="F19" i="71"/>
  <c r="D19" i="71"/>
  <c r="Y18" i="71"/>
  <c r="F18" i="71" s="1"/>
  <c r="W18" i="71"/>
  <c r="AA18" i="71" s="1"/>
  <c r="T18" i="71"/>
  <c r="R18" i="71"/>
  <c r="H18" i="71" s="1"/>
  <c r="D18" i="71"/>
  <c r="AC17" i="71"/>
  <c r="J17" i="71" s="1"/>
  <c r="AA17" i="71"/>
  <c r="Y17" i="71"/>
  <c r="T17" i="71"/>
  <c r="R17" i="71"/>
  <c r="H17" i="71"/>
  <c r="F17" i="71"/>
  <c r="D17" i="71"/>
  <c r="AA16" i="71"/>
  <c r="Y16" i="71"/>
  <c r="AC16" i="71" s="1"/>
  <c r="T16" i="71"/>
  <c r="J16" i="71" s="1"/>
  <c r="R16" i="71"/>
  <c r="H16" i="71" s="1"/>
  <c r="D16" i="71"/>
  <c r="D29" i="71" s="1"/>
  <c r="J11" i="71"/>
  <c r="H11" i="71"/>
  <c r="J9" i="71"/>
  <c r="H9" i="71"/>
  <c r="P2" i="71"/>
  <c r="O2" i="71"/>
  <c r="N2" i="71"/>
  <c r="R43" i="70"/>
  <c r="P43" i="70"/>
  <c r="N43" i="70"/>
  <c r="H43" i="70"/>
  <c r="G43" i="70"/>
  <c r="R42" i="70"/>
  <c r="I43" i="70" s="1"/>
  <c r="P42" i="70"/>
  <c r="N42" i="70"/>
  <c r="E43" i="70" s="1"/>
  <c r="C43" i="70" s="1"/>
  <c r="H42" i="70"/>
  <c r="G42" i="70"/>
  <c r="E42" i="70"/>
  <c r="R41" i="70"/>
  <c r="I42" i="70" s="1"/>
  <c r="C42" i="70" s="1"/>
  <c r="P41" i="70"/>
  <c r="N41" i="70"/>
  <c r="H41" i="70"/>
  <c r="P40" i="70"/>
  <c r="G41" i="70" s="1"/>
  <c r="N40" i="70"/>
  <c r="E41" i="70" s="1"/>
  <c r="H40" i="70"/>
  <c r="G40" i="70"/>
  <c r="R39" i="70"/>
  <c r="I40" i="70" s="1"/>
  <c r="P39" i="70"/>
  <c r="N39" i="70"/>
  <c r="E40" i="70" s="1"/>
  <c r="I39" i="70"/>
  <c r="H39" i="70"/>
  <c r="R38" i="70"/>
  <c r="P38" i="70"/>
  <c r="G39" i="70" s="1"/>
  <c r="N38" i="70"/>
  <c r="E39" i="70" s="1"/>
  <c r="C39" i="70" s="1"/>
  <c r="J28" i="70"/>
  <c r="H28" i="70"/>
  <c r="J27" i="70"/>
  <c r="H27" i="70"/>
  <c r="J26" i="70"/>
  <c r="H26" i="70"/>
  <c r="J25" i="70"/>
  <c r="H25" i="70"/>
  <c r="H24" i="70"/>
  <c r="J23" i="70"/>
  <c r="H23" i="70"/>
  <c r="F23" i="70"/>
  <c r="D23" i="70"/>
  <c r="H22" i="70"/>
  <c r="F22" i="70"/>
  <c r="J22" i="70" s="1"/>
  <c r="D22" i="70"/>
  <c r="J21" i="70"/>
  <c r="H21" i="70"/>
  <c r="F21" i="70"/>
  <c r="D21" i="70"/>
  <c r="J20" i="70"/>
  <c r="H20" i="70"/>
  <c r="F20" i="70"/>
  <c r="D20" i="70"/>
  <c r="J19" i="70"/>
  <c r="H19" i="70"/>
  <c r="F19" i="70"/>
  <c r="D19" i="70"/>
  <c r="Y18" i="70"/>
  <c r="F18" i="70" s="1"/>
  <c r="W18" i="70"/>
  <c r="R40" i="70" s="1"/>
  <c r="I41" i="70" s="1"/>
  <c r="T18" i="70"/>
  <c r="R18" i="70"/>
  <c r="D18" i="70"/>
  <c r="AA17" i="70"/>
  <c r="Y17" i="70"/>
  <c r="AC17" i="70" s="1"/>
  <c r="J17" i="70" s="1"/>
  <c r="T17" i="70"/>
  <c r="R17" i="70"/>
  <c r="D17" i="70"/>
  <c r="AA16" i="70"/>
  <c r="Y16" i="70"/>
  <c r="AC16" i="70" s="1"/>
  <c r="T16" i="70"/>
  <c r="R16" i="70"/>
  <c r="H16" i="70" s="1"/>
  <c r="F16" i="70"/>
  <c r="D16" i="70"/>
  <c r="J11" i="70"/>
  <c r="H11" i="70"/>
  <c r="J9" i="70"/>
  <c r="H9" i="70"/>
  <c r="P2" i="70"/>
  <c r="O2" i="70"/>
  <c r="N2" i="70"/>
  <c r="R43" i="69"/>
  <c r="P43" i="69"/>
  <c r="N43" i="69"/>
  <c r="H43" i="69"/>
  <c r="G43" i="69"/>
  <c r="C43" i="69" s="1"/>
  <c r="E43" i="69"/>
  <c r="R42" i="69"/>
  <c r="I43" i="69" s="1"/>
  <c r="P42" i="69"/>
  <c r="N42" i="69"/>
  <c r="H42" i="69"/>
  <c r="R41" i="69"/>
  <c r="I42" i="69" s="1"/>
  <c r="P41" i="69"/>
  <c r="G42" i="69" s="1"/>
  <c r="N41" i="69"/>
  <c r="E42" i="69" s="1"/>
  <c r="H41" i="69"/>
  <c r="R40" i="69"/>
  <c r="I41" i="69" s="1"/>
  <c r="P40" i="69"/>
  <c r="G41" i="69" s="1"/>
  <c r="N40" i="69"/>
  <c r="E41" i="69" s="1"/>
  <c r="C41" i="69" s="1"/>
  <c r="H40" i="69"/>
  <c r="G40" i="69"/>
  <c r="R39" i="69"/>
  <c r="I40" i="69" s="1"/>
  <c r="P39" i="69"/>
  <c r="N39" i="69"/>
  <c r="E40" i="69" s="1"/>
  <c r="C40" i="69" s="1"/>
  <c r="I39" i="69"/>
  <c r="H39" i="69"/>
  <c r="G39" i="69"/>
  <c r="R38" i="69"/>
  <c r="P38" i="69"/>
  <c r="N38" i="69"/>
  <c r="E39" i="69" s="1"/>
  <c r="C39" i="69" s="1"/>
  <c r="J28" i="69"/>
  <c r="H28" i="69"/>
  <c r="J27" i="69"/>
  <c r="H27" i="69"/>
  <c r="J26" i="69"/>
  <c r="H26" i="69"/>
  <c r="J25" i="69"/>
  <c r="H25" i="69"/>
  <c r="H24" i="69"/>
  <c r="H23" i="69"/>
  <c r="F23" i="69"/>
  <c r="J23" i="69" s="1"/>
  <c r="D23" i="69"/>
  <c r="H22" i="69"/>
  <c r="F22" i="69"/>
  <c r="J22" i="69" s="1"/>
  <c r="D22" i="69"/>
  <c r="J21" i="69"/>
  <c r="H21" i="69"/>
  <c r="F21" i="69"/>
  <c r="D21" i="69"/>
  <c r="J20" i="69"/>
  <c r="H20" i="69"/>
  <c r="F20" i="69"/>
  <c r="D20" i="69"/>
  <c r="J19" i="69"/>
  <c r="H19" i="69"/>
  <c r="F19" i="69"/>
  <c r="D19" i="69"/>
  <c r="AA18" i="69"/>
  <c r="Y18" i="69"/>
  <c r="AC18" i="69" s="1"/>
  <c r="J18" i="69" s="1"/>
  <c r="W18" i="69"/>
  <c r="T18" i="69"/>
  <c r="R18" i="69"/>
  <c r="H18" i="69" s="1"/>
  <c r="F18" i="69"/>
  <c r="D18" i="69"/>
  <c r="AC17" i="69"/>
  <c r="AA17" i="69"/>
  <c r="Y17" i="69"/>
  <c r="T17" i="69"/>
  <c r="R17" i="69"/>
  <c r="F17" i="69"/>
  <c r="D17" i="69"/>
  <c r="AA16" i="69"/>
  <c r="Y16" i="69"/>
  <c r="AC16" i="69" s="1"/>
  <c r="T16" i="69"/>
  <c r="J16" i="69" s="1"/>
  <c r="R16" i="69"/>
  <c r="H16" i="69"/>
  <c r="D16" i="69"/>
  <c r="J11" i="69"/>
  <c r="H11" i="69"/>
  <c r="J9" i="69"/>
  <c r="H9" i="69"/>
  <c r="P2" i="69"/>
  <c r="O2" i="69"/>
  <c r="N2" i="69"/>
  <c r="K2" i="69" s="1"/>
  <c r="D2" i="69" s="1"/>
  <c r="R43" i="68"/>
  <c r="P43" i="68"/>
  <c r="N43" i="68"/>
  <c r="H43" i="68"/>
  <c r="G43" i="68"/>
  <c r="R42" i="68"/>
  <c r="I43" i="68" s="1"/>
  <c r="P42" i="68"/>
  <c r="N42" i="68"/>
  <c r="E43" i="68" s="1"/>
  <c r="H42" i="68"/>
  <c r="G42" i="68"/>
  <c r="E42" i="68"/>
  <c r="R41" i="68"/>
  <c r="I42" i="68" s="1"/>
  <c r="C42" i="68" s="1"/>
  <c r="P41" i="68"/>
  <c r="N41" i="68"/>
  <c r="H41" i="68"/>
  <c r="E41" i="68"/>
  <c r="P40" i="68"/>
  <c r="G41" i="68" s="1"/>
  <c r="N40" i="68"/>
  <c r="H40" i="68"/>
  <c r="G40" i="68"/>
  <c r="R39" i="68"/>
  <c r="I40" i="68" s="1"/>
  <c r="P39" i="68"/>
  <c r="N39" i="68"/>
  <c r="E40" i="68" s="1"/>
  <c r="C40" i="68" s="1"/>
  <c r="I39" i="68"/>
  <c r="H39" i="68"/>
  <c r="R38" i="68"/>
  <c r="P38" i="68"/>
  <c r="G39" i="68" s="1"/>
  <c r="N38" i="68"/>
  <c r="E39" i="68" s="1"/>
  <c r="C39" i="68" s="1"/>
  <c r="J28" i="68"/>
  <c r="H28" i="68"/>
  <c r="J27" i="68"/>
  <c r="H27" i="68"/>
  <c r="J26" i="68"/>
  <c r="H26" i="68"/>
  <c r="J25" i="68"/>
  <c r="H25" i="68"/>
  <c r="H24" i="68"/>
  <c r="J23" i="68"/>
  <c r="H23" i="68"/>
  <c r="F23" i="68"/>
  <c r="D23" i="68"/>
  <c r="H22" i="68"/>
  <c r="F22" i="68"/>
  <c r="J22" i="68" s="1"/>
  <c r="D22" i="68"/>
  <c r="J21" i="68"/>
  <c r="H21" i="68"/>
  <c r="F21" i="68"/>
  <c r="D21" i="68"/>
  <c r="J20" i="68"/>
  <c r="H20" i="68"/>
  <c r="F20" i="68"/>
  <c r="D20" i="68"/>
  <c r="AA19" i="68"/>
  <c r="Y19" i="68"/>
  <c r="AC19" i="68" s="1"/>
  <c r="J19" i="68" s="1"/>
  <c r="W19" i="68"/>
  <c r="T19" i="68"/>
  <c r="R19" i="68"/>
  <c r="H19" i="68" s="1"/>
  <c r="D19" i="68"/>
  <c r="W18" i="68"/>
  <c r="AA18" i="68" s="1"/>
  <c r="H18" i="68" s="1"/>
  <c r="T18" i="68"/>
  <c r="R18" i="68"/>
  <c r="AA17" i="68"/>
  <c r="H17" i="68" s="1"/>
  <c r="Y17" i="68"/>
  <c r="AC17" i="68" s="1"/>
  <c r="J17" i="68" s="1"/>
  <c r="T17" i="68"/>
  <c r="R17" i="68"/>
  <c r="D17" i="68"/>
  <c r="AC16" i="68"/>
  <c r="AA16" i="68"/>
  <c r="Y16" i="68"/>
  <c r="F16" i="68" s="1"/>
  <c r="T16" i="68"/>
  <c r="J16" i="68" s="1"/>
  <c r="R16" i="68"/>
  <c r="H16" i="68" s="1"/>
  <c r="D16" i="68"/>
  <c r="J11" i="68"/>
  <c r="H11" i="68"/>
  <c r="J9" i="68"/>
  <c r="H9" i="68"/>
  <c r="Q2" i="68"/>
  <c r="P2" i="68" s="1"/>
  <c r="K2" i="68" s="1"/>
  <c r="D2" i="68" s="1"/>
  <c r="O2" i="68"/>
  <c r="N2" i="68"/>
  <c r="R43" i="67"/>
  <c r="P43" i="67"/>
  <c r="N43" i="67"/>
  <c r="H43" i="67"/>
  <c r="G43" i="67"/>
  <c r="R42" i="67"/>
  <c r="I43" i="67" s="1"/>
  <c r="P42" i="67"/>
  <c r="N42" i="67"/>
  <c r="E43" i="67" s="1"/>
  <c r="C43" i="67" s="1"/>
  <c r="I42" i="67"/>
  <c r="H42" i="67"/>
  <c r="R41" i="67"/>
  <c r="P41" i="67"/>
  <c r="G42" i="67" s="1"/>
  <c r="N41" i="67"/>
  <c r="E42" i="67" s="1"/>
  <c r="H41" i="67"/>
  <c r="E41" i="67"/>
  <c r="P40" i="67"/>
  <c r="G41" i="67" s="1"/>
  <c r="C41" i="67" s="1"/>
  <c r="N40" i="67"/>
  <c r="I40" i="67"/>
  <c r="H40" i="67"/>
  <c r="G40" i="67"/>
  <c r="R39" i="67"/>
  <c r="P39" i="67"/>
  <c r="N39" i="67"/>
  <c r="E40" i="67" s="1"/>
  <c r="C40" i="67" s="1"/>
  <c r="I39" i="67"/>
  <c r="H39" i="67"/>
  <c r="G39" i="67"/>
  <c r="R38" i="67"/>
  <c r="P38" i="67"/>
  <c r="N38" i="67"/>
  <c r="E39" i="67" s="1"/>
  <c r="C39" i="67" s="1"/>
  <c r="J28" i="67"/>
  <c r="H28" i="67"/>
  <c r="J27" i="67"/>
  <c r="H27" i="67"/>
  <c r="J26" i="67"/>
  <c r="H26" i="67"/>
  <c r="J25" i="67"/>
  <c r="H25" i="67"/>
  <c r="H24" i="67"/>
  <c r="H23" i="67"/>
  <c r="F23" i="67"/>
  <c r="J23" i="67" s="1"/>
  <c r="D23" i="67"/>
  <c r="J22" i="67"/>
  <c r="F22" i="67"/>
  <c r="D22" i="67"/>
  <c r="H22" i="67" s="1"/>
  <c r="J21" i="67"/>
  <c r="H21" i="67"/>
  <c r="F21" i="67"/>
  <c r="D21" i="67"/>
  <c r="J20" i="67"/>
  <c r="H20" i="67"/>
  <c r="F20" i="67"/>
  <c r="D20" i="67"/>
  <c r="J19" i="67"/>
  <c r="H19" i="67"/>
  <c r="F19" i="67"/>
  <c r="D19" i="67"/>
  <c r="AA18" i="67"/>
  <c r="Y18" i="67"/>
  <c r="F18" i="67" s="1"/>
  <c r="W18" i="67"/>
  <c r="R40" i="67" s="1"/>
  <c r="I41" i="67" s="1"/>
  <c r="T18" i="67"/>
  <c r="R18" i="67"/>
  <c r="H18" i="67" s="1"/>
  <c r="AA17" i="67"/>
  <c r="Y17" i="67"/>
  <c r="AC17" i="67" s="1"/>
  <c r="T17" i="67"/>
  <c r="R17" i="67"/>
  <c r="H17" i="67" s="1"/>
  <c r="D17" i="67"/>
  <c r="AA16" i="67"/>
  <c r="Y16" i="67"/>
  <c r="AC16" i="67" s="1"/>
  <c r="J16" i="67" s="1"/>
  <c r="T16" i="67"/>
  <c r="R16" i="67"/>
  <c r="H16" i="67" s="1"/>
  <c r="F16" i="67"/>
  <c r="D16" i="67"/>
  <c r="J11" i="67"/>
  <c r="H11" i="67"/>
  <c r="J9" i="67"/>
  <c r="H9" i="67"/>
  <c r="Q2" i="67"/>
  <c r="P2" i="67"/>
  <c r="O2" i="67"/>
  <c r="N2" i="67"/>
  <c r="K2" i="67" s="1"/>
  <c r="D2" i="67" s="1"/>
  <c r="R43" i="66"/>
  <c r="P43" i="66"/>
  <c r="N43" i="66"/>
  <c r="I43" i="66"/>
  <c r="C43" i="66" s="1"/>
  <c r="H43" i="66"/>
  <c r="G43" i="66"/>
  <c r="E43" i="66"/>
  <c r="R42" i="66"/>
  <c r="P42" i="66"/>
  <c r="N42" i="66"/>
  <c r="H42" i="66"/>
  <c r="G42" i="66"/>
  <c r="C42" i="66" s="1"/>
  <c r="E42" i="66"/>
  <c r="P41" i="66"/>
  <c r="N41" i="66"/>
  <c r="H41" i="66"/>
  <c r="G41" i="66"/>
  <c r="E41" i="66"/>
  <c r="R40" i="66"/>
  <c r="I41" i="66" s="1"/>
  <c r="P40" i="66"/>
  <c r="N40" i="66"/>
  <c r="H40" i="66"/>
  <c r="G40" i="66"/>
  <c r="E40" i="66"/>
  <c r="R39" i="66"/>
  <c r="I40" i="66" s="1"/>
  <c r="P39" i="66"/>
  <c r="N39" i="66"/>
  <c r="H39" i="66"/>
  <c r="R38" i="66"/>
  <c r="I39" i="66" s="1"/>
  <c r="P38" i="66"/>
  <c r="G39" i="66" s="1"/>
  <c r="N38" i="66"/>
  <c r="E39" i="66" s="1"/>
  <c r="C39" i="66" s="1"/>
  <c r="J28" i="66"/>
  <c r="H28" i="66"/>
  <c r="J27" i="66"/>
  <c r="H27" i="66"/>
  <c r="J26" i="66"/>
  <c r="H26" i="66"/>
  <c r="H25" i="66"/>
  <c r="F25" i="66"/>
  <c r="J25" i="66" s="1"/>
  <c r="D25" i="66"/>
  <c r="H24" i="66"/>
  <c r="F23" i="66"/>
  <c r="J23" i="66" s="1"/>
  <c r="D23" i="66"/>
  <c r="H23" i="66" s="1"/>
  <c r="F22" i="66"/>
  <c r="J22" i="66" s="1"/>
  <c r="D22" i="66"/>
  <c r="H22" i="66" s="1"/>
  <c r="J21" i="66"/>
  <c r="H21" i="66"/>
  <c r="F21" i="66"/>
  <c r="D21" i="66"/>
  <c r="J20" i="66"/>
  <c r="H20" i="66"/>
  <c r="F20" i="66"/>
  <c r="D20" i="66"/>
  <c r="W19" i="66"/>
  <c r="R41" i="66" s="1"/>
  <c r="I42" i="66" s="1"/>
  <c r="T19" i="66"/>
  <c r="R19" i="66"/>
  <c r="D19" i="66"/>
  <c r="AA18" i="66"/>
  <c r="W18" i="66"/>
  <c r="Y18" i="66" s="1"/>
  <c r="T18" i="66"/>
  <c r="R18" i="66"/>
  <c r="H18" i="66"/>
  <c r="D18" i="66"/>
  <c r="AA17" i="66"/>
  <c r="Y17" i="66"/>
  <c r="AC17" i="66" s="1"/>
  <c r="T17" i="66"/>
  <c r="R17" i="66"/>
  <c r="H17" i="66" s="1"/>
  <c r="D17" i="66"/>
  <c r="D29" i="66" s="1"/>
  <c r="AC16" i="66"/>
  <c r="J16" i="66" s="1"/>
  <c r="AA16" i="66"/>
  <c r="Y16" i="66"/>
  <c r="F16" i="66" s="1"/>
  <c r="T16" i="66"/>
  <c r="R16" i="66"/>
  <c r="H16" i="66" s="1"/>
  <c r="D16" i="66"/>
  <c r="J11" i="66"/>
  <c r="H11" i="66"/>
  <c r="J9" i="66"/>
  <c r="H9" i="66"/>
  <c r="Q2" i="66"/>
  <c r="P2" i="66" s="1"/>
  <c r="K2" i="66" s="1"/>
  <c r="D2" i="66" s="1"/>
  <c r="O2" i="66"/>
  <c r="N2" i="66"/>
  <c r="R43" i="65"/>
  <c r="P43" i="65"/>
  <c r="N43" i="65"/>
  <c r="H43" i="65"/>
  <c r="G43" i="65"/>
  <c r="R42" i="65"/>
  <c r="I43" i="65" s="1"/>
  <c r="P42" i="65"/>
  <c r="N42" i="65"/>
  <c r="E43" i="65" s="1"/>
  <c r="C43" i="65" s="1"/>
  <c r="H42" i="65"/>
  <c r="G42" i="65"/>
  <c r="R41" i="65"/>
  <c r="I42" i="65" s="1"/>
  <c r="P41" i="65"/>
  <c r="N41" i="65"/>
  <c r="E42" i="65" s="1"/>
  <c r="C42" i="65" s="1"/>
  <c r="H41" i="65"/>
  <c r="P40" i="65"/>
  <c r="G41" i="65" s="1"/>
  <c r="N40" i="65"/>
  <c r="E41" i="65" s="1"/>
  <c r="H40" i="65"/>
  <c r="R39" i="65"/>
  <c r="I40" i="65" s="1"/>
  <c r="P39" i="65"/>
  <c r="G40" i="65" s="1"/>
  <c r="N39" i="65"/>
  <c r="E40" i="65" s="1"/>
  <c r="I39" i="65"/>
  <c r="H39" i="65"/>
  <c r="G39" i="65"/>
  <c r="R38" i="65"/>
  <c r="P38" i="65"/>
  <c r="N38" i="65"/>
  <c r="E39" i="65" s="1"/>
  <c r="C39" i="65" s="1"/>
  <c r="J28" i="65"/>
  <c r="H28" i="65"/>
  <c r="J27" i="65"/>
  <c r="H27" i="65"/>
  <c r="J26" i="65"/>
  <c r="H26" i="65"/>
  <c r="J25" i="65"/>
  <c r="H25" i="65"/>
  <c r="H24" i="65"/>
  <c r="H23" i="65"/>
  <c r="F23" i="65"/>
  <c r="J23" i="65" s="1"/>
  <c r="D23" i="65"/>
  <c r="H22" i="65"/>
  <c r="F22" i="65"/>
  <c r="J22" i="65" s="1"/>
  <c r="D22" i="65"/>
  <c r="J21" i="65"/>
  <c r="H21" i="65"/>
  <c r="F21" i="65"/>
  <c r="D21" i="65"/>
  <c r="J20" i="65"/>
  <c r="H20" i="65"/>
  <c r="F20" i="65"/>
  <c r="D20" i="65"/>
  <c r="AA19" i="65"/>
  <c r="Y19" i="65"/>
  <c r="AC19" i="65" s="1"/>
  <c r="J19" i="65" s="1"/>
  <c r="T19" i="65"/>
  <c r="R19" i="65"/>
  <c r="H19" i="65" s="1"/>
  <c r="D19" i="65"/>
  <c r="W18" i="65"/>
  <c r="AA18" i="65" s="1"/>
  <c r="T18" i="65"/>
  <c r="R18" i="65"/>
  <c r="H18" i="65" s="1"/>
  <c r="AA17" i="65"/>
  <c r="Y17" i="65"/>
  <c r="F17" i="65" s="1"/>
  <c r="T17" i="65"/>
  <c r="R17" i="65"/>
  <c r="H17" i="65"/>
  <c r="D17" i="65"/>
  <c r="AC16" i="65"/>
  <c r="AA16" i="65"/>
  <c r="H16" i="65" s="1"/>
  <c r="Y16" i="65"/>
  <c r="T16" i="65"/>
  <c r="R16" i="65"/>
  <c r="J16" i="65"/>
  <c r="F16" i="65"/>
  <c r="D16" i="65"/>
  <c r="J11" i="65"/>
  <c r="H11" i="65"/>
  <c r="J9" i="65"/>
  <c r="H9" i="65"/>
  <c r="Q2" i="65"/>
  <c r="P2" i="65"/>
  <c r="O2" i="65"/>
  <c r="K2" i="65" s="1"/>
  <c r="D2" i="65" s="1"/>
  <c r="N2" i="65"/>
  <c r="R43" i="64"/>
  <c r="P43" i="64"/>
  <c r="N43" i="64"/>
  <c r="H43" i="64"/>
  <c r="G43" i="64"/>
  <c r="R42" i="64"/>
  <c r="I43" i="64" s="1"/>
  <c r="P42" i="64"/>
  <c r="N42" i="64"/>
  <c r="E43" i="64" s="1"/>
  <c r="H42" i="64"/>
  <c r="R41" i="64"/>
  <c r="I42" i="64" s="1"/>
  <c r="P41" i="64"/>
  <c r="G42" i="64" s="1"/>
  <c r="N41" i="64"/>
  <c r="E42" i="64" s="1"/>
  <c r="H41" i="64"/>
  <c r="E41" i="64"/>
  <c r="R40" i="64"/>
  <c r="I41" i="64" s="1"/>
  <c r="P40" i="64"/>
  <c r="G41" i="64" s="1"/>
  <c r="C41" i="64" s="1"/>
  <c r="N40" i="64"/>
  <c r="I40" i="64"/>
  <c r="H40" i="64"/>
  <c r="G40" i="64"/>
  <c r="R39" i="64"/>
  <c r="P39" i="64"/>
  <c r="N39" i="64"/>
  <c r="E40" i="64" s="1"/>
  <c r="C40" i="64" s="1"/>
  <c r="I39" i="64"/>
  <c r="H39" i="64"/>
  <c r="G39" i="64"/>
  <c r="R38" i="64"/>
  <c r="P38" i="64"/>
  <c r="N38" i="64"/>
  <c r="E39" i="64" s="1"/>
  <c r="C39" i="64" s="1"/>
  <c r="J28" i="64"/>
  <c r="H28" i="64"/>
  <c r="J27" i="64"/>
  <c r="H27" i="64"/>
  <c r="J26" i="64"/>
  <c r="H26" i="64"/>
  <c r="J25" i="64"/>
  <c r="H25" i="64"/>
  <c r="F25" i="64"/>
  <c r="D25" i="64"/>
  <c r="H24" i="64"/>
  <c r="F23" i="64"/>
  <c r="J23" i="64" s="1"/>
  <c r="D23" i="64"/>
  <c r="H23" i="64" s="1"/>
  <c r="J22" i="64"/>
  <c r="F22" i="64"/>
  <c r="D22" i="64"/>
  <c r="H22" i="64" s="1"/>
  <c r="J21" i="64"/>
  <c r="H21" i="64"/>
  <c r="F21" i="64"/>
  <c r="D21" i="64"/>
  <c r="J20" i="64"/>
  <c r="H20" i="64"/>
  <c r="F20" i="64"/>
  <c r="D20" i="64"/>
  <c r="AC19" i="64"/>
  <c r="Y19" i="64"/>
  <c r="W19" i="64"/>
  <c r="D19" i="64" s="1"/>
  <c r="T19" i="64"/>
  <c r="J19" i="64" s="1"/>
  <c r="R19" i="64"/>
  <c r="F19" i="64"/>
  <c r="AA18" i="64"/>
  <c r="Y18" i="64"/>
  <c r="AC18" i="64" s="1"/>
  <c r="J18" i="64" s="1"/>
  <c r="W18" i="64"/>
  <c r="T18" i="64"/>
  <c r="R18" i="64"/>
  <c r="H18" i="64" s="1"/>
  <c r="D18" i="64"/>
  <c r="AA17" i="64"/>
  <c r="Y17" i="64"/>
  <c r="AC17" i="64" s="1"/>
  <c r="T17" i="64"/>
  <c r="R17" i="64"/>
  <c r="D17" i="64"/>
  <c r="D29" i="64" s="1"/>
  <c r="AA16" i="64"/>
  <c r="Y16" i="64"/>
  <c r="F16" i="64" s="1"/>
  <c r="T16" i="64"/>
  <c r="R16" i="64"/>
  <c r="H16" i="64"/>
  <c r="D16" i="64"/>
  <c r="J11" i="64"/>
  <c r="H11" i="64"/>
  <c r="J9" i="64"/>
  <c r="H9" i="64"/>
  <c r="Q2" i="64"/>
  <c r="P2" i="64"/>
  <c r="O2" i="64"/>
  <c r="N2" i="64"/>
  <c r="K2" i="64" s="1"/>
  <c r="D2" i="64" s="1"/>
  <c r="R43" i="63"/>
  <c r="P43" i="63"/>
  <c r="N43" i="63"/>
  <c r="H43" i="63"/>
  <c r="G43" i="63"/>
  <c r="R42" i="63"/>
  <c r="I43" i="63" s="1"/>
  <c r="P42" i="63"/>
  <c r="N42" i="63"/>
  <c r="E43" i="63" s="1"/>
  <c r="H42" i="63"/>
  <c r="G42" i="63"/>
  <c r="R41" i="63"/>
  <c r="I42" i="63" s="1"/>
  <c r="P41" i="63"/>
  <c r="N41" i="63"/>
  <c r="E42" i="63" s="1"/>
  <c r="H41" i="63"/>
  <c r="P40" i="63"/>
  <c r="G41" i="63" s="1"/>
  <c r="N40" i="63"/>
  <c r="E41" i="63" s="1"/>
  <c r="H40" i="63"/>
  <c r="R39" i="63"/>
  <c r="I40" i="63" s="1"/>
  <c r="P39" i="63"/>
  <c r="G40" i="63" s="1"/>
  <c r="N39" i="63"/>
  <c r="E40" i="63" s="1"/>
  <c r="I39" i="63"/>
  <c r="H39" i="63"/>
  <c r="G39" i="63"/>
  <c r="R38" i="63"/>
  <c r="P38" i="63"/>
  <c r="N38" i="63"/>
  <c r="E39" i="63" s="1"/>
  <c r="C39" i="63" s="1"/>
  <c r="J28" i="63"/>
  <c r="H28" i="63"/>
  <c r="J27" i="63"/>
  <c r="H27" i="63"/>
  <c r="J26" i="63"/>
  <c r="H26" i="63"/>
  <c r="J25" i="63"/>
  <c r="H25" i="63"/>
  <c r="H24" i="63"/>
  <c r="H23" i="63"/>
  <c r="F23" i="63"/>
  <c r="J23" i="63" s="1"/>
  <c r="D23" i="63"/>
  <c r="H22" i="63"/>
  <c r="F22" i="63"/>
  <c r="J22" i="63" s="1"/>
  <c r="D22" i="63"/>
  <c r="J21" i="63"/>
  <c r="H21" i="63"/>
  <c r="F21" i="63"/>
  <c r="D21" i="63"/>
  <c r="J20" i="63"/>
  <c r="H20" i="63"/>
  <c r="F20" i="63"/>
  <c r="D20" i="63"/>
  <c r="AA19" i="63"/>
  <c r="Y19" i="63"/>
  <c r="AC19" i="63" s="1"/>
  <c r="J19" i="63" s="1"/>
  <c r="T19" i="63"/>
  <c r="R19" i="63"/>
  <c r="H19" i="63" s="1"/>
  <c r="F19" i="63"/>
  <c r="D19" i="63"/>
  <c r="AC18" i="63"/>
  <c r="Y18" i="63"/>
  <c r="W18" i="63"/>
  <c r="AA18" i="63" s="1"/>
  <c r="T18" i="63"/>
  <c r="J18" i="63" s="1"/>
  <c r="R18" i="63"/>
  <c r="F18" i="63"/>
  <c r="AA17" i="63"/>
  <c r="Y17" i="63"/>
  <c r="F17" i="63" s="1"/>
  <c r="F29" i="63" s="1"/>
  <c r="T17" i="63"/>
  <c r="R17" i="63"/>
  <c r="H17" i="63"/>
  <c r="D17" i="63"/>
  <c r="AC16" i="63"/>
  <c r="AA16" i="63"/>
  <c r="H16" i="63" s="1"/>
  <c r="Y16" i="63"/>
  <c r="T16" i="63"/>
  <c r="R16" i="63"/>
  <c r="J16" i="63"/>
  <c r="F16" i="63"/>
  <c r="D16" i="63"/>
  <c r="J11" i="63"/>
  <c r="H11" i="63"/>
  <c r="J9" i="63"/>
  <c r="H9" i="63"/>
  <c r="Q2" i="63"/>
  <c r="P2" i="63"/>
  <c r="O2" i="63"/>
  <c r="K2" i="63" s="1"/>
  <c r="D2" i="63" s="1"/>
  <c r="N2" i="63"/>
  <c r="R43" i="62"/>
  <c r="P43" i="62"/>
  <c r="N43" i="62"/>
  <c r="H43" i="62"/>
  <c r="G43" i="62"/>
  <c r="R42" i="62"/>
  <c r="I43" i="62" s="1"/>
  <c r="P42" i="62"/>
  <c r="N42" i="62"/>
  <c r="E43" i="62" s="1"/>
  <c r="C43" i="62" s="1"/>
  <c r="I42" i="62"/>
  <c r="H42" i="62"/>
  <c r="G42" i="62"/>
  <c r="R41" i="62"/>
  <c r="P41" i="62"/>
  <c r="N41" i="62"/>
  <c r="E42" i="62" s="1"/>
  <c r="C42" i="62" s="1"/>
  <c r="H41" i="62"/>
  <c r="E41" i="62"/>
  <c r="P40" i="62"/>
  <c r="G41" i="62" s="1"/>
  <c r="N40" i="62"/>
  <c r="H40" i="62"/>
  <c r="R39" i="62"/>
  <c r="I40" i="62" s="1"/>
  <c r="P39" i="62"/>
  <c r="G40" i="62" s="1"/>
  <c r="N39" i="62"/>
  <c r="E40" i="62" s="1"/>
  <c r="C40" i="62" s="1"/>
  <c r="I39" i="62"/>
  <c r="H39" i="62"/>
  <c r="G39" i="62"/>
  <c r="R38" i="62"/>
  <c r="P38" i="62"/>
  <c r="N38" i="62"/>
  <c r="E39" i="62" s="1"/>
  <c r="C39" i="62" s="1"/>
  <c r="J28" i="62"/>
  <c r="H28" i="62"/>
  <c r="J27" i="62"/>
  <c r="H27" i="62"/>
  <c r="J26" i="62"/>
  <c r="H26" i="62"/>
  <c r="J25" i="62"/>
  <c r="F25" i="62"/>
  <c r="D25" i="62"/>
  <c r="H25" i="62" s="1"/>
  <c r="H24" i="62"/>
  <c r="H23" i="62"/>
  <c r="F23" i="62"/>
  <c r="J23" i="62" s="1"/>
  <c r="D23" i="62"/>
  <c r="J22" i="62"/>
  <c r="F22" i="62"/>
  <c r="D22" i="62"/>
  <c r="H22" i="62" s="1"/>
  <c r="J21" i="62"/>
  <c r="H21" i="62"/>
  <c r="F21" i="62"/>
  <c r="D21" i="62"/>
  <c r="J20" i="62"/>
  <c r="H20" i="62"/>
  <c r="F20" i="62"/>
  <c r="D20" i="62"/>
  <c r="AC19" i="62"/>
  <c r="AA19" i="62"/>
  <c r="Y19" i="62"/>
  <c r="T19" i="62"/>
  <c r="J19" i="62" s="1"/>
  <c r="R19" i="62"/>
  <c r="H19" i="62"/>
  <c r="F19" i="62"/>
  <c r="D19" i="62"/>
  <c r="AC18" i="62"/>
  <c r="Y18" i="62"/>
  <c r="F18" i="62" s="1"/>
  <c r="W18" i="62"/>
  <c r="AA18" i="62" s="1"/>
  <c r="T18" i="62"/>
  <c r="R18" i="62"/>
  <c r="H18" i="62" s="1"/>
  <c r="J18" i="62"/>
  <c r="AC17" i="62"/>
  <c r="J17" i="62" s="1"/>
  <c r="AA17" i="62"/>
  <c r="Y17" i="62"/>
  <c r="F17" i="62" s="1"/>
  <c r="T17" i="62"/>
  <c r="R17" i="62"/>
  <c r="H17" i="62" s="1"/>
  <c r="D17" i="62"/>
  <c r="AA16" i="62"/>
  <c r="H16" i="62" s="1"/>
  <c r="Y16" i="62"/>
  <c r="AC16" i="62" s="1"/>
  <c r="T16" i="62"/>
  <c r="R16" i="62"/>
  <c r="F16" i="62"/>
  <c r="D16" i="62"/>
  <c r="J11" i="62"/>
  <c r="H11" i="62"/>
  <c r="J9" i="62"/>
  <c r="H9" i="62"/>
  <c r="Q2" i="62"/>
  <c r="P2" i="62" s="1"/>
  <c r="O2" i="62"/>
  <c r="N2" i="62"/>
  <c r="K2" i="62" s="1"/>
  <c r="D2" i="62" s="1"/>
  <c r="R43" i="61"/>
  <c r="P43" i="61"/>
  <c r="N43" i="61"/>
  <c r="H43" i="61"/>
  <c r="G43" i="61"/>
  <c r="C43" i="61" s="1"/>
  <c r="E43" i="61"/>
  <c r="R42" i="61"/>
  <c r="I43" i="61" s="1"/>
  <c r="P42" i="61"/>
  <c r="N42" i="61"/>
  <c r="H42" i="61"/>
  <c r="G42" i="61"/>
  <c r="E42" i="61"/>
  <c r="R41" i="61"/>
  <c r="I42" i="61" s="1"/>
  <c r="C42" i="61" s="1"/>
  <c r="P41" i="61"/>
  <c r="N41" i="61"/>
  <c r="H41" i="61"/>
  <c r="E41" i="61"/>
  <c r="P40" i="61"/>
  <c r="G41" i="61" s="1"/>
  <c r="N40" i="61"/>
  <c r="H40" i="61"/>
  <c r="E40" i="61"/>
  <c r="R39" i="61"/>
  <c r="I40" i="61" s="1"/>
  <c r="P39" i="61"/>
  <c r="G40" i="61" s="1"/>
  <c r="N39" i="61"/>
  <c r="I39" i="61"/>
  <c r="H39" i="61"/>
  <c r="R38" i="61"/>
  <c r="P38" i="61"/>
  <c r="G39" i="61" s="1"/>
  <c r="N38" i="61"/>
  <c r="E39" i="61" s="1"/>
  <c r="C39" i="61" s="1"/>
  <c r="J28" i="61"/>
  <c r="H28" i="61"/>
  <c r="J27" i="61"/>
  <c r="H27" i="61"/>
  <c r="J26" i="61"/>
  <c r="H26" i="61"/>
  <c r="J25" i="61"/>
  <c r="H25" i="61"/>
  <c r="H24" i="61"/>
  <c r="J23" i="61"/>
  <c r="H23" i="61"/>
  <c r="F23" i="61"/>
  <c r="D23" i="61"/>
  <c r="F22" i="61"/>
  <c r="J22" i="61" s="1"/>
  <c r="D22" i="61"/>
  <c r="H22" i="61" s="1"/>
  <c r="J21" i="61"/>
  <c r="H21" i="61"/>
  <c r="F21" i="61"/>
  <c r="D21" i="61"/>
  <c r="J20" i="61"/>
  <c r="H20" i="61"/>
  <c r="F20" i="61"/>
  <c r="D20" i="61"/>
  <c r="J19" i="61"/>
  <c r="H19" i="61"/>
  <c r="F19" i="61"/>
  <c r="D19" i="61"/>
  <c r="AA18" i="61"/>
  <c r="W18" i="61"/>
  <c r="R40" i="61" s="1"/>
  <c r="I41" i="61" s="1"/>
  <c r="T18" i="61"/>
  <c r="R18" i="61"/>
  <c r="H18" i="61" s="1"/>
  <c r="AC17" i="61"/>
  <c r="AA17" i="61"/>
  <c r="H17" i="61" s="1"/>
  <c r="Y17" i="61"/>
  <c r="T17" i="61"/>
  <c r="R17" i="61"/>
  <c r="F17" i="61"/>
  <c r="D17" i="61"/>
  <c r="AC16" i="61"/>
  <c r="AA16" i="61"/>
  <c r="Y16" i="61"/>
  <c r="T16" i="61"/>
  <c r="J16" i="61" s="1"/>
  <c r="R16" i="61"/>
  <c r="H16" i="61"/>
  <c r="F16" i="61"/>
  <c r="D16" i="61"/>
  <c r="J11" i="61"/>
  <c r="H11" i="61"/>
  <c r="J9" i="61"/>
  <c r="H9" i="61"/>
  <c r="Q2" i="61"/>
  <c r="P2" i="61"/>
  <c r="O2" i="61"/>
  <c r="K2" i="61" s="1"/>
  <c r="D2" i="61" s="1"/>
  <c r="N2" i="61"/>
  <c r="R43" i="60"/>
  <c r="P43" i="60"/>
  <c r="N43" i="60"/>
  <c r="H43" i="60"/>
  <c r="G43" i="60"/>
  <c r="C43" i="60" s="1"/>
  <c r="E43" i="60"/>
  <c r="R42" i="60"/>
  <c r="I43" i="60" s="1"/>
  <c r="P42" i="60"/>
  <c r="N42" i="60"/>
  <c r="H42" i="60"/>
  <c r="G42" i="60"/>
  <c r="E42" i="60"/>
  <c r="P41" i="60"/>
  <c r="N41" i="60"/>
  <c r="H41" i="60"/>
  <c r="E41" i="60"/>
  <c r="R40" i="60"/>
  <c r="I41" i="60" s="1"/>
  <c r="P40" i="60"/>
  <c r="G41" i="60" s="1"/>
  <c r="N40" i="60"/>
  <c r="H40" i="60"/>
  <c r="G40" i="60"/>
  <c r="R39" i="60"/>
  <c r="I40" i="60" s="1"/>
  <c r="P39" i="60"/>
  <c r="N39" i="60"/>
  <c r="E40" i="60" s="1"/>
  <c r="I39" i="60"/>
  <c r="H39" i="60"/>
  <c r="R38" i="60"/>
  <c r="P38" i="60"/>
  <c r="G39" i="60" s="1"/>
  <c r="N38" i="60"/>
  <c r="E39" i="60" s="1"/>
  <c r="C39" i="60" s="1"/>
  <c r="J28" i="60"/>
  <c r="H28" i="60"/>
  <c r="J27" i="60"/>
  <c r="H27" i="60"/>
  <c r="J26" i="60"/>
  <c r="H26" i="60"/>
  <c r="H25" i="60"/>
  <c r="F25" i="60"/>
  <c r="J25" i="60" s="1"/>
  <c r="D25" i="60"/>
  <c r="H24" i="60"/>
  <c r="F23" i="60"/>
  <c r="J23" i="60" s="1"/>
  <c r="D23" i="60"/>
  <c r="H23" i="60" s="1"/>
  <c r="J22" i="60"/>
  <c r="F22" i="60"/>
  <c r="D22" i="60"/>
  <c r="H22" i="60" s="1"/>
  <c r="J21" i="60"/>
  <c r="H21" i="60"/>
  <c r="F21" i="60"/>
  <c r="D21" i="60"/>
  <c r="J20" i="60"/>
  <c r="H20" i="60"/>
  <c r="F20" i="60"/>
  <c r="D20" i="60"/>
  <c r="W19" i="60"/>
  <c r="R41" i="60" s="1"/>
  <c r="I42" i="60" s="1"/>
  <c r="C42" i="60" s="1"/>
  <c r="T19" i="60"/>
  <c r="R19" i="60"/>
  <c r="D19" i="60"/>
  <c r="AA18" i="60"/>
  <c r="Y18" i="60"/>
  <c r="AC18" i="60" s="1"/>
  <c r="J18" i="60" s="1"/>
  <c r="W18" i="60"/>
  <c r="T18" i="60"/>
  <c r="R18" i="60"/>
  <c r="H18" i="60"/>
  <c r="D18" i="60"/>
  <c r="AA17" i="60"/>
  <c r="Y17" i="60"/>
  <c r="AC17" i="60" s="1"/>
  <c r="T17" i="60"/>
  <c r="R17" i="60"/>
  <c r="D17" i="60"/>
  <c r="AA16" i="60"/>
  <c r="Y16" i="60"/>
  <c r="F16" i="60" s="1"/>
  <c r="T16" i="60"/>
  <c r="R16" i="60"/>
  <c r="H16" i="60"/>
  <c r="D16" i="60"/>
  <c r="J11" i="60"/>
  <c r="H11" i="60"/>
  <c r="J9" i="60"/>
  <c r="H9" i="60"/>
  <c r="Q2" i="60"/>
  <c r="P2" i="60" s="1"/>
  <c r="O2" i="60"/>
  <c r="N2" i="60"/>
  <c r="R43" i="59"/>
  <c r="P43" i="59"/>
  <c r="N43" i="59"/>
  <c r="H43" i="59"/>
  <c r="G43" i="59"/>
  <c r="R42" i="59"/>
  <c r="I43" i="59" s="1"/>
  <c r="P42" i="59"/>
  <c r="N42" i="59"/>
  <c r="E43" i="59" s="1"/>
  <c r="H42" i="59"/>
  <c r="G42" i="59"/>
  <c r="E42" i="59"/>
  <c r="R41" i="59"/>
  <c r="I42" i="59" s="1"/>
  <c r="C42" i="59" s="1"/>
  <c r="P41" i="59"/>
  <c r="N41" i="59"/>
  <c r="H41" i="59"/>
  <c r="E41" i="59"/>
  <c r="R40" i="59"/>
  <c r="I41" i="59" s="1"/>
  <c r="P40" i="59"/>
  <c r="G41" i="59" s="1"/>
  <c r="C41" i="59" s="1"/>
  <c r="N40" i="59"/>
  <c r="H40" i="59"/>
  <c r="G40" i="59"/>
  <c r="R39" i="59"/>
  <c r="I40" i="59" s="1"/>
  <c r="P39" i="59"/>
  <c r="N39" i="59"/>
  <c r="E40" i="59" s="1"/>
  <c r="I39" i="59"/>
  <c r="H39" i="59"/>
  <c r="R38" i="59"/>
  <c r="P38" i="59"/>
  <c r="G39" i="59" s="1"/>
  <c r="N38" i="59"/>
  <c r="E39" i="59" s="1"/>
  <c r="C39" i="59" s="1"/>
  <c r="J28" i="59"/>
  <c r="H28" i="59"/>
  <c r="J27" i="59"/>
  <c r="H27" i="59"/>
  <c r="J26" i="59"/>
  <c r="H26" i="59"/>
  <c r="J25" i="59"/>
  <c r="H25" i="59"/>
  <c r="H24" i="59"/>
  <c r="J23" i="59"/>
  <c r="H23" i="59"/>
  <c r="F23" i="59"/>
  <c r="D23" i="59"/>
  <c r="H22" i="59"/>
  <c r="F22" i="59"/>
  <c r="J22" i="59" s="1"/>
  <c r="D22" i="59"/>
  <c r="J21" i="59"/>
  <c r="H21" i="59"/>
  <c r="F21" i="59"/>
  <c r="D21" i="59"/>
  <c r="J20" i="59"/>
  <c r="H20" i="59"/>
  <c r="F20" i="59"/>
  <c r="D20" i="59"/>
  <c r="J19" i="59"/>
  <c r="H19" i="59"/>
  <c r="F19" i="59"/>
  <c r="D19" i="59"/>
  <c r="AA18" i="59"/>
  <c r="Y18" i="59"/>
  <c r="F18" i="59" s="1"/>
  <c r="W18" i="59"/>
  <c r="T18" i="59"/>
  <c r="R18" i="59"/>
  <c r="H18" i="59" s="1"/>
  <c r="D18" i="59"/>
  <c r="AC17" i="59"/>
  <c r="AA17" i="59"/>
  <c r="Y17" i="59"/>
  <c r="T17" i="59"/>
  <c r="J17" i="59" s="1"/>
  <c r="R17" i="59"/>
  <c r="H17" i="59" s="1"/>
  <c r="F17" i="59"/>
  <c r="D17" i="59"/>
  <c r="AA16" i="59"/>
  <c r="Y16" i="59"/>
  <c r="AC16" i="59" s="1"/>
  <c r="T16" i="59"/>
  <c r="R16" i="59"/>
  <c r="H16" i="59"/>
  <c r="F16" i="59"/>
  <c r="D16" i="59"/>
  <c r="J11" i="59"/>
  <c r="H11" i="59"/>
  <c r="J9" i="59"/>
  <c r="H9" i="59"/>
  <c r="Q2" i="59"/>
  <c r="P2" i="59" s="1"/>
  <c r="O2" i="59"/>
  <c r="K2" i="59" s="1"/>
  <c r="D2" i="59" s="1"/>
  <c r="N2" i="59"/>
  <c r="R43" i="58"/>
  <c r="P43" i="58"/>
  <c r="N43" i="58"/>
  <c r="H43" i="58"/>
  <c r="G43" i="58"/>
  <c r="E43" i="58"/>
  <c r="R42" i="58"/>
  <c r="I43" i="58" s="1"/>
  <c r="P42" i="58"/>
  <c r="N42" i="58"/>
  <c r="H42" i="58"/>
  <c r="G42" i="58"/>
  <c r="E42" i="58"/>
  <c r="P41" i="58"/>
  <c r="N41" i="58"/>
  <c r="H41" i="58"/>
  <c r="E41" i="58"/>
  <c r="P40" i="58"/>
  <c r="G41" i="58" s="1"/>
  <c r="C41" i="58" s="1"/>
  <c r="N40" i="58"/>
  <c r="H40" i="58"/>
  <c r="R39" i="58"/>
  <c r="I40" i="58" s="1"/>
  <c r="P39" i="58"/>
  <c r="G40" i="58" s="1"/>
  <c r="N39" i="58"/>
  <c r="E40" i="58" s="1"/>
  <c r="I39" i="58"/>
  <c r="H39" i="58"/>
  <c r="R38" i="58"/>
  <c r="P38" i="58"/>
  <c r="G39" i="58" s="1"/>
  <c r="N38" i="58"/>
  <c r="E39" i="58" s="1"/>
  <c r="C39" i="58" s="1"/>
  <c r="J28" i="58"/>
  <c r="H28" i="58"/>
  <c r="J27" i="58"/>
  <c r="H27" i="58"/>
  <c r="J26" i="58"/>
  <c r="H26" i="58"/>
  <c r="J25" i="58"/>
  <c r="F25" i="58"/>
  <c r="D25" i="58"/>
  <c r="H25" i="58" s="1"/>
  <c r="H24" i="58"/>
  <c r="F23" i="58"/>
  <c r="J23" i="58" s="1"/>
  <c r="D23" i="58"/>
  <c r="H23" i="58" s="1"/>
  <c r="F22" i="58"/>
  <c r="J22" i="58" s="1"/>
  <c r="D22" i="58"/>
  <c r="H22" i="58" s="1"/>
  <c r="J21" i="58"/>
  <c r="H21" i="58"/>
  <c r="F21" i="58"/>
  <c r="D21" i="58"/>
  <c r="J20" i="58"/>
  <c r="H20" i="58"/>
  <c r="F20" i="58"/>
  <c r="D20" i="58"/>
  <c r="Y19" i="58"/>
  <c r="F19" i="58" s="1"/>
  <c r="W19" i="58"/>
  <c r="R41" i="58" s="1"/>
  <c r="I42" i="58" s="1"/>
  <c r="C42" i="58" s="1"/>
  <c r="T19" i="58"/>
  <c r="R19" i="58"/>
  <c r="W18" i="58"/>
  <c r="R40" i="58" s="1"/>
  <c r="I41" i="58" s="1"/>
  <c r="T18" i="58"/>
  <c r="R18" i="58"/>
  <c r="AA17" i="58"/>
  <c r="H17" i="58" s="1"/>
  <c r="Y17" i="58"/>
  <c r="F17" i="58" s="1"/>
  <c r="T17" i="58"/>
  <c r="R17" i="58"/>
  <c r="D17" i="58"/>
  <c r="AA16" i="58"/>
  <c r="H16" i="58" s="1"/>
  <c r="Y16" i="58"/>
  <c r="AC16" i="58" s="1"/>
  <c r="J16" i="58" s="1"/>
  <c r="T16" i="58"/>
  <c r="R16" i="58"/>
  <c r="F16" i="58"/>
  <c r="D16" i="58"/>
  <c r="J11" i="58"/>
  <c r="H11" i="58"/>
  <c r="J9" i="58"/>
  <c r="H9" i="58"/>
  <c r="Q2" i="58"/>
  <c r="P2" i="58"/>
  <c r="O2" i="58"/>
  <c r="N2" i="58"/>
  <c r="K2" i="58" s="1"/>
  <c r="D2" i="58" s="1"/>
  <c r="R43" i="57"/>
  <c r="P43" i="57"/>
  <c r="N43" i="57"/>
  <c r="H43" i="57"/>
  <c r="G43" i="57"/>
  <c r="R42" i="57"/>
  <c r="I43" i="57" s="1"/>
  <c r="P42" i="57"/>
  <c r="N42" i="57"/>
  <c r="E43" i="57" s="1"/>
  <c r="C43" i="57" s="1"/>
  <c r="H42" i="57"/>
  <c r="G42" i="57"/>
  <c r="E42" i="57"/>
  <c r="R41" i="57"/>
  <c r="I42" i="57" s="1"/>
  <c r="C42" i="57" s="1"/>
  <c r="P41" i="57"/>
  <c r="N41" i="57"/>
  <c r="H41" i="57"/>
  <c r="E41" i="57"/>
  <c r="R40" i="57"/>
  <c r="I41" i="57" s="1"/>
  <c r="P40" i="57"/>
  <c r="G41" i="57" s="1"/>
  <c r="N40" i="57"/>
  <c r="H40" i="57"/>
  <c r="G40" i="57"/>
  <c r="R39" i="57"/>
  <c r="I40" i="57" s="1"/>
  <c r="P39" i="57"/>
  <c r="N39" i="57"/>
  <c r="E40" i="57" s="1"/>
  <c r="I39" i="57"/>
  <c r="H39" i="57"/>
  <c r="R38" i="57"/>
  <c r="P38" i="57"/>
  <c r="G39" i="57" s="1"/>
  <c r="N38" i="57"/>
  <c r="E39" i="57" s="1"/>
  <c r="C39" i="57" s="1"/>
  <c r="J28" i="57"/>
  <c r="H28" i="57"/>
  <c r="J27" i="57"/>
  <c r="H27" i="57"/>
  <c r="J26" i="57"/>
  <c r="H26" i="57"/>
  <c r="J25" i="57"/>
  <c r="H25" i="57"/>
  <c r="H24" i="57"/>
  <c r="J23" i="57"/>
  <c r="H23" i="57"/>
  <c r="F23" i="57"/>
  <c r="D23" i="57"/>
  <c r="H22" i="57"/>
  <c r="F22" i="57"/>
  <c r="J22" i="57" s="1"/>
  <c r="D22" i="57"/>
  <c r="J21" i="57"/>
  <c r="H21" i="57"/>
  <c r="F21" i="57"/>
  <c r="D21" i="57"/>
  <c r="J20" i="57"/>
  <c r="H20" i="57"/>
  <c r="F20" i="57"/>
  <c r="D20" i="57"/>
  <c r="J19" i="57"/>
  <c r="H19" i="57"/>
  <c r="F19" i="57"/>
  <c r="D19" i="57"/>
  <c r="AA18" i="57"/>
  <c r="Y18" i="57"/>
  <c r="F18" i="57" s="1"/>
  <c r="W18" i="57"/>
  <c r="T18" i="57"/>
  <c r="R18" i="57"/>
  <c r="H18" i="57" s="1"/>
  <c r="D18" i="57"/>
  <c r="AA17" i="57"/>
  <c r="Y17" i="57"/>
  <c r="AC17" i="57" s="1"/>
  <c r="T17" i="57"/>
  <c r="R17" i="57"/>
  <c r="F17" i="57"/>
  <c r="D17" i="57"/>
  <c r="AA16" i="57"/>
  <c r="Y16" i="57"/>
  <c r="AC16" i="57" s="1"/>
  <c r="T16" i="57"/>
  <c r="R16" i="57"/>
  <c r="H16" i="57"/>
  <c r="D16" i="57"/>
  <c r="D29" i="57" s="1"/>
  <c r="J11" i="57"/>
  <c r="H11" i="57"/>
  <c r="J9" i="57"/>
  <c r="H9" i="57"/>
  <c r="Q2" i="57"/>
  <c r="P2" i="57"/>
  <c r="O2" i="57"/>
  <c r="K2" i="57" s="1"/>
  <c r="D2" i="57" s="1"/>
  <c r="N2" i="57"/>
  <c r="R43" i="56"/>
  <c r="P43" i="56"/>
  <c r="N43" i="56"/>
  <c r="H43" i="56"/>
  <c r="G43" i="56"/>
  <c r="R42" i="56"/>
  <c r="I43" i="56" s="1"/>
  <c r="P42" i="56"/>
  <c r="N42" i="56"/>
  <c r="E43" i="56" s="1"/>
  <c r="C43" i="56" s="1"/>
  <c r="H42" i="56"/>
  <c r="G42" i="56"/>
  <c r="R41" i="56"/>
  <c r="I42" i="56" s="1"/>
  <c r="P41" i="56"/>
  <c r="N41" i="56"/>
  <c r="E42" i="56" s="1"/>
  <c r="H41" i="56"/>
  <c r="E41" i="56"/>
  <c r="R40" i="56"/>
  <c r="I41" i="56" s="1"/>
  <c r="P40" i="56"/>
  <c r="G41" i="56" s="1"/>
  <c r="C41" i="56" s="1"/>
  <c r="N40" i="56"/>
  <c r="H40" i="56"/>
  <c r="R39" i="56"/>
  <c r="I40" i="56" s="1"/>
  <c r="P39" i="56"/>
  <c r="G40" i="56" s="1"/>
  <c r="N39" i="56"/>
  <c r="E40" i="56" s="1"/>
  <c r="I39" i="56"/>
  <c r="H39" i="56"/>
  <c r="G39" i="56"/>
  <c r="R38" i="56"/>
  <c r="P38" i="56"/>
  <c r="N38" i="56"/>
  <c r="E39" i="56" s="1"/>
  <c r="C39" i="56" s="1"/>
  <c r="J28" i="56"/>
  <c r="H28" i="56"/>
  <c r="J27" i="56"/>
  <c r="H27" i="56"/>
  <c r="J26" i="56"/>
  <c r="H26" i="56"/>
  <c r="F25" i="56"/>
  <c r="J25" i="56" s="1"/>
  <c r="D25" i="56"/>
  <c r="H25" i="56" s="1"/>
  <c r="H24" i="56"/>
  <c r="J23" i="56"/>
  <c r="F23" i="56"/>
  <c r="D23" i="56"/>
  <c r="H23" i="56" s="1"/>
  <c r="J22" i="56"/>
  <c r="H22" i="56"/>
  <c r="F22" i="56"/>
  <c r="D22" i="56"/>
  <c r="J21" i="56"/>
  <c r="H21" i="56"/>
  <c r="F21" i="56"/>
  <c r="D21" i="56"/>
  <c r="J20" i="56"/>
  <c r="H20" i="56"/>
  <c r="F20" i="56"/>
  <c r="D20" i="56"/>
  <c r="AC19" i="56"/>
  <c r="J19" i="56" s="1"/>
  <c r="AA19" i="56"/>
  <c r="Y19" i="56"/>
  <c r="W19" i="56"/>
  <c r="T19" i="56"/>
  <c r="R19" i="56"/>
  <c r="H19" i="56"/>
  <c r="F19" i="56"/>
  <c r="D19" i="56"/>
  <c r="AA18" i="56"/>
  <c r="Y18" i="56"/>
  <c r="AC18" i="56" s="1"/>
  <c r="W18" i="56"/>
  <c r="T18" i="56"/>
  <c r="J18" i="56" s="1"/>
  <c r="R18" i="56"/>
  <c r="H18" i="56" s="1"/>
  <c r="D18" i="56"/>
  <c r="AA17" i="56"/>
  <c r="Y17" i="56"/>
  <c r="F17" i="56" s="1"/>
  <c r="T17" i="56"/>
  <c r="R17" i="56"/>
  <c r="D17" i="56"/>
  <c r="AA16" i="56"/>
  <c r="Y16" i="56"/>
  <c r="F16" i="56" s="1"/>
  <c r="T16" i="56"/>
  <c r="R16" i="56"/>
  <c r="H16" i="56"/>
  <c r="D16" i="56"/>
  <c r="J11" i="56"/>
  <c r="H11" i="56"/>
  <c r="J9" i="56"/>
  <c r="H9" i="56"/>
  <c r="Q2" i="56"/>
  <c r="P2" i="56"/>
  <c r="O2" i="56"/>
  <c r="N2" i="56"/>
  <c r="K2" i="56" s="1"/>
  <c r="D2" i="56" s="1"/>
  <c r="R43" i="55"/>
  <c r="P43" i="55"/>
  <c r="N43" i="55"/>
  <c r="H43" i="55"/>
  <c r="G43" i="55"/>
  <c r="R42" i="55"/>
  <c r="I43" i="55" s="1"/>
  <c r="P42" i="55"/>
  <c r="N42" i="55"/>
  <c r="E43" i="55" s="1"/>
  <c r="C43" i="55" s="1"/>
  <c r="H42" i="55"/>
  <c r="G42" i="55"/>
  <c r="R41" i="55"/>
  <c r="I42" i="55" s="1"/>
  <c r="P41" i="55"/>
  <c r="N41" i="55"/>
  <c r="E42" i="55" s="1"/>
  <c r="C42" i="55" s="1"/>
  <c r="H41" i="55"/>
  <c r="E41" i="55"/>
  <c r="P40" i="55"/>
  <c r="G41" i="55" s="1"/>
  <c r="N40" i="55"/>
  <c r="H40" i="55"/>
  <c r="G40" i="55"/>
  <c r="R39" i="55"/>
  <c r="I40" i="55" s="1"/>
  <c r="P39" i="55"/>
  <c r="N39" i="55"/>
  <c r="E40" i="55" s="1"/>
  <c r="I39" i="55"/>
  <c r="H39" i="55"/>
  <c r="G39" i="55"/>
  <c r="R38" i="55"/>
  <c r="P38" i="55"/>
  <c r="N38" i="55"/>
  <c r="E39" i="55" s="1"/>
  <c r="C39" i="55" s="1"/>
  <c r="J28" i="55"/>
  <c r="H28" i="55"/>
  <c r="J27" i="55"/>
  <c r="H27" i="55"/>
  <c r="J26" i="55"/>
  <c r="H26" i="55"/>
  <c r="J25" i="55"/>
  <c r="H25" i="55"/>
  <c r="H24" i="55"/>
  <c r="H23" i="55"/>
  <c r="F23" i="55"/>
  <c r="J23" i="55" s="1"/>
  <c r="D23" i="55"/>
  <c r="J22" i="55"/>
  <c r="H22" i="55"/>
  <c r="F22" i="55"/>
  <c r="D22" i="55"/>
  <c r="J21" i="55"/>
  <c r="H21" i="55"/>
  <c r="F21" i="55"/>
  <c r="D21" i="55"/>
  <c r="J20" i="55"/>
  <c r="H20" i="55"/>
  <c r="F20" i="55"/>
  <c r="D20" i="55"/>
  <c r="J19" i="55"/>
  <c r="H19" i="55"/>
  <c r="F19" i="55"/>
  <c r="D19" i="55"/>
  <c r="Y18" i="55"/>
  <c r="F18" i="55" s="1"/>
  <c r="F29" i="55" s="1"/>
  <c r="W18" i="55"/>
  <c r="R40" i="55" s="1"/>
  <c r="I41" i="55" s="1"/>
  <c r="T18" i="55"/>
  <c r="R18" i="55"/>
  <c r="D18" i="55"/>
  <c r="AC17" i="55"/>
  <c r="J17" i="55" s="1"/>
  <c r="AA17" i="55"/>
  <c r="Y17" i="55"/>
  <c r="T17" i="55"/>
  <c r="R17" i="55"/>
  <c r="F17" i="55"/>
  <c r="D17" i="55"/>
  <c r="AA16" i="55"/>
  <c r="Y16" i="55"/>
  <c r="AC16" i="55" s="1"/>
  <c r="T16" i="55"/>
  <c r="R16" i="55"/>
  <c r="H16" i="55" s="1"/>
  <c r="F16" i="55"/>
  <c r="D16" i="55"/>
  <c r="J11" i="55"/>
  <c r="H11" i="55"/>
  <c r="J9" i="55"/>
  <c r="H9" i="55"/>
  <c r="Q2" i="55"/>
  <c r="P2" i="55" s="1"/>
  <c r="O2" i="55"/>
  <c r="N2" i="55"/>
  <c r="K2" i="55" s="1"/>
  <c r="D2" i="55" s="1"/>
  <c r="R43" i="54"/>
  <c r="P43" i="54"/>
  <c r="N43" i="54"/>
  <c r="I43" i="54"/>
  <c r="H43" i="54"/>
  <c r="G43" i="54"/>
  <c r="E43" i="54"/>
  <c r="C43" i="54" s="1"/>
  <c r="R42" i="54"/>
  <c r="P42" i="54"/>
  <c r="N42" i="54"/>
  <c r="I42" i="54"/>
  <c r="H42" i="54"/>
  <c r="E42" i="54"/>
  <c r="R41" i="54"/>
  <c r="P41" i="54"/>
  <c r="G42" i="54" s="1"/>
  <c r="C42" i="54" s="1"/>
  <c r="N41" i="54"/>
  <c r="H41" i="54"/>
  <c r="G41" i="54"/>
  <c r="E41" i="54"/>
  <c r="R40" i="54"/>
  <c r="I41" i="54" s="1"/>
  <c r="C41" i="54" s="1"/>
  <c r="P40" i="54"/>
  <c r="N40" i="54"/>
  <c r="H40" i="54"/>
  <c r="R39" i="54"/>
  <c r="I40" i="54" s="1"/>
  <c r="P39" i="54"/>
  <c r="G40" i="54" s="1"/>
  <c r="N39" i="54"/>
  <c r="E40" i="54" s="1"/>
  <c r="H39" i="54"/>
  <c r="R38" i="54"/>
  <c r="I39" i="54" s="1"/>
  <c r="P38" i="54"/>
  <c r="G39" i="54" s="1"/>
  <c r="N38" i="54"/>
  <c r="E39" i="54" s="1"/>
  <c r="J28" i="54"/>
  <c r="H28" i="54"/>
  <c r="J27" i="54"/>
  <c r="H27" i="54"/>
  <c r="J26" i="54"/>
  <c r="H26" i="54"/>
  <c r="F25" i="54"/>
  <c r="J25" i="54" s="1"/>
  <c r="D25" i="54"/>
  <c r="H25" i="54" s="1"/>
  <c r="H24" i="54"/>
  <c r="J23" i="54"/>
  <c r="F23" i="54"/>
  <c r="D23" i="54"/>
  <c r="H23" i="54" s="1"/>
  <c r="H22" i="54"/>
  <c r="F22" i="54"/>
  <c r="J22" i="54" s="1"/>
  <c r="D22" i="54"/>
  <c r="J21" i="54"/>
  <c r="H21" i="54"/>
  <c r="F21" i="54"/>
  <c r="D21" i="54"/>
  <c r="J20" i="54"/>
  <c r="H20" i="54"/>
  <c r="F20" i="54"/>
  <c r="D20" i="54"/>
  <c r="AA19" i="54"/>
  <c r="Y19" i="54"/>
  <c r="AC19" i="54" s="1"/>
  <c r="J19" i="54" s="1"/>
  <c r="T19" i="54"/>
  <c r="R19" i="54"/>
  <c r="H19" i="54"/>
  <c r="F19" i="54"/>
  <c r="D19" i="54"/>
  <c r="AA18" i="54"/>
  <c r="Y18" i="54"/>
  <c r="AC18" i="54" s="1"/>
  <c r="W18" i="54"/>
  <c r="T18" i="54"/>
  <c r="R18" i="54"/>
  <c r="H18" i="54" s="1"/>
  <c r="D18" i="54"/>
  <c r="D29" i="54" s="1"/>
  <c r="AC17" i="54"/>
  <c r="AA17" i="54"/>
  <c r="H17" i="54" s="1"/>
  <c r="Y17" i="54"/>
  <c r="F17" i="54" s="1"/>
  <c r="T17" i="54"/>
  <c r="J17" i="54" s="1"/>
  <c r="R17" i="54"/>
  <c r="D17" i="54"/>
  <c r="AA16" i="54"/>
  <c r="Y16" i="54"/>
  <c r="F16" i="54" s="1"/>
  <c r="T16" i="54"/>
  <c r="R16" i="54"/>
  <c r="H16" i="54" s="1"/>
  <c r="D16" i="54"/>
  <c r="J11" i="54"/>
  <c r="H11" i="54"/>
  <c r="J9" i="54"/>
  <c r="H9" i="54"/>
  <c r="Q2" i="54"/>
  <c r="P2" i="54"/>
  <c r="O2" i="54"/>
  <c r="K2" i="54" s="1"/>
  <c r="D2" i="54" s="1"/>
  <c r="N2" i="54"/>
  <c r="R43" i="53"/>
  <c r="P43" i="53"/>
  <c r="N43" i="53"/>
  <c r="H43" i="53"/>
  <c r="G43" i="53"/>
  <c r="R42" i="53"/>
  <c r="I43" i="53" s="1"/>
  <c r="P42" i="53"/>
  <c r="N42" i="53"/>
  <c r="E43" i="53" s="1"/>
  <c r="C43" i="53" s="1"/>
  <c r="I42" i="53"/>
  <c r="H42" i="53"/>
  <c r="R41" i="53"/>
  <c r="P41" i="53"/>
  <c r="G42" i="53" s="1"/>
  <c r="N41" i="53"/>
  <c r="E42" i="53" s="1"/>
  <c r="C42" i="53" s="1"/>
  <c r="I41" i="53"/>
  <c r="H41" i="53"/>
  <c r="R40" i="53"/>
  <c r="P40" i="53"/>
  <c r="G41" i="53" s="1"/>
  <c r="N40" i="53"/>
  <c r="E41" i="53" s="1"/>
  <c r="H40" i="53"/>
  <c r="G40" i="53"/>
  <c r="R39" i="53"/>
  <c r="I40" i="53" s="1"/>
  <c r="P39" i="53"/>
  <c r="N39" i="53"/>
  <c r="E40" i="53" s="1"/>
  <c r="I39" i="53"/>
  <c r="H39" i="53"/>
  <c r="G39" i="53"/>
  <c r="R38" i="53"/>
  <c r="P38" i="53"/>
  <c r="N38" i="53"/>
  <c r="E39" i="53" s="1"/>
  <c r="C39" i="53" s="1"/>
  <c r="J28" i="53"/>
  <c r="H28" i="53"/>
  <c r="J27" i="53"/>
  <c r="H27" i="53"/>
  <c r="J26" i="53"/>
  <c r="H26" i="53"/>
  <c r="J25" i="53"/>
  <c r="H25" i="53"/>
  <c r="H24" i="53"/>
  <c r="H23" i="53"/>
  <c r="F23" i="53"/>
  <c r="J23" i="53" s="1"/>
  <c r="D23" i="53"/>
  <c r="H22" i="53"/>
  <c r="F22" i="53"/>
  <c r="J22" i="53" s="1"/>
  <c r="D22" i="53"/>
  <c r="J21" i="53"/>
  <c r="H21" i="53"/>
  <c r="F21" i="53"/>
  <c r="D21" i="53"/>
  <c r="J20" i="53"/>
  <c r="H20" i="53"/>
  <c r="F20" i="53"/>
  <c r="D20" i="53"/>
  <c r="J19" i="53"/>
  <c r="H19" i="53"/>
  <c r="F19" i="53"/>
  <c r="D19" i="53"/>
  <c r="AA18" i="53"/>
  <c r="Y18" i="53"/>
  <c r="F18" i="53" s="1"/>
  <c r="W18" i="53"/>
  <c r="T18" i="53"/>
  <c r="R18" i="53"/>
  <c r="H18" i="53" s="1"/>
  <c r="D18" i="53"/>
  <c r="AC17" i="53"/>
  <c r="AA17" i="53"/>
  <c r="Y17" i="53"/>
  <c r="T17" i="53"/>
  <c r="R17" i="53"/>
  <c r="F17" i="53"/>
  <c r="F29" i="53" s="1"/>
  <c r="D17" i="53"/>
  <c r="D29" i="53" s="1"/>
  <c r="AC16" i="53"/>
  <c r="AA16" i="53"/>
  <c r="Y16" i="53"/>
  <c r="T16" i="53"/>
  <c r="J16" i="53" s="1"/>
  <c r="R16" i="53"/>
  <c r="H16" i="53"/>
  <c r="F16" i="53"/>
  <c r="D16" i="53"/>
  <c r="J11" i="53"/>
  <c r="H11" i="53"/>
  <c r="J9" i="53"/>
  <c r="H9" i="53"/>
  <c r="Q2" i="53"/>
  <c r="P2" i="53"/>
  <c r="O2" i="53"/>
  <c r="K2" i="53" s="1"/>
  <c r="D2" i="53" s="1"/>
  <c r="N2" i="53"/>
  <c r="R43" i="52"/>
  <c r="P43" i="52"/>
  <c r="N43" i="52"/>
  <c r="H43" i="52"/>
  <c r="G43" i="52"/>
  <c r="R42" i="52"/>
  <c r="I43" i="52" s="1"/>
  <c r="P42" i="52"/>
  <c r="N42" i="52"/>
  <c r="E43" i="52" s="1"/>
  <c r="C43" i="52" s="1"/>
  <c r="H42" i="52"/>
  <c r="E42" i="52"/>
  <c r="R41" i="52"/>
  <c r="I42" i="52" s="1"/>
  <c r="P41" i="52"/>
  <c r="G42" i="52" s="1"/>
  <c r="N41" i="52"/>
  <c r="I41" i="52"/>
  <c r="H41" i="52"/>
  <c r="R40" i="52"/>
  <c r="P40" i="52"/>
  <c r="G41" i="52" s="1"/>
  <c r="N40" i="52"/>
  <c r="E41" i="52" s="1"/>
  <c r="H40" i="52"/>
  <c r="G40" i="52"/>
  <c r="E40" i="52"/>
  <c r="R39" i="52"/>
  <c r="I40" i="52" s="1"/>
  <c r="P39" i="52"/>
  <c r="N39" i="52"/>
  <c r="I39" i="52"/>
  <c r="H39" i="52"/>
  <c r="R38" i="52"/>
  <c r="P38" i="52"/>
  <c r="G39" i="52" s="1"/>
  <c r="N38" i="52"/>
  <c r="E39" i="52" s="1"/>
  <c r="C39" i="52" s="1"/>
  <c r="J28" i="52"/>
  <c r="H28" i="52"/>
  <c r="J27" i="52"/>
  <c r="H27" i="52"/>
  <c r="J26" i="52"/>
  <c r="H26" i="52"/>
  <c r="J25" i="52"/>
  <c r="H25" i="52"/>
  <c r="H24" i="52"/>
  <c r="J23" i="52"/>
  <c r="H23" i="52"/>
  <c r="H22" i="52"/>
  <c r="F22" i="52"/>
  <c r="J22" i="52" s="1"/>
  <c r="D22" i="52"/>
  <c r="J21" i="52"/>
  <c r="H21" i="52"/>
  <c r="F21" i="52"/>
  <c r="D21" i="52"/>
  <c r="J20" i="52"/>
  <c r="H20" i="52"/>
  <c r="F20" i="52"/>
  <c r="D20" i="52"/>
  <c r="J19" i="52"/>
  <c r="H19" i="52"/>
  <c r="F19" i="52"/>
  <c r="D19" i="52"/>
  <c r="J18" i="52"/>
  <c r="H18" i="52"/>
  <c r="F18" i="52"/>
  <c r="D18" i="52"/>
  <c r="AA17" i="52"/>
  <c r="H17" i="52" s="1"/>
  <c r="Y17" i="52"/>
  <c r="F17" i="52" s="1"/>
  <c r="T17" i="52"/>
  <c r="R17" i="52"/>
  <c r="D17" i="52"/>
  <c r="AC16" i="52"/>
  <c r="AA16" i="52"/>
  <c r="Y16" i="52"/>
  <c r="F16" i="52" s="1"/>
  <c r="T16" i="52"/>
  <c r="J16" i="52" s="1"/>
  <c r="R16" i="52"/>
  <c r="H16" i="52"/>
  <c r="D16" i="52"/>
  <c r="D29" i="52" s="1"/>
  <c r="J11" i="52"/>
  <c r="H11" i="52"/>
  <c r="J9" i="52"/>
  <c r="H9" i="52"/>
  <c r="Q2" i="52"/>
  <c r="P2" i="52" s="1"/>
  <c r="O2" i="52"/>
  <c r="N2" i="52"/>
  <c r="K2" i="52" s="1"/>
  <c r="D2" i="52" s="1"/>
  <c r="R43" i="51"/>
  <c r="P43" i="51"/>
  <c r="N43" i="51"/>
  <c r="H43" i="51"/>
  <c r="G43" i="51"/>
  <c r="R42" i="51"/>
  <c r="I43" i="51" s="1"/>
  <c r="P42" i="51"/>
  <c r="N42" i="51"/>
  <c r="E43" i="51" s="1"/>
  <c r="C43" i="51" s="1"/>
  <c r="H42" i="51"/>
  <c r="E42" i="51"/>
  <c r="R41" i="51"/>
  <c r="I42" i="51" s="1"/>
  <c r="P41" i="51"/>
  <c r="G42" i="51" s="1"/>
  <c r="N41" i="51"/>
  <c r="H41" i="51"/>
  <c r="E41" i="51"/>
  <c r="R40" i="51"/>
  <c r="I41" i="51" s="1"/>
  <c r="P40" i="51"/>
  <c r="G41" i="51" s="1"/>
  <c r="C41" i="51" s="1"/>
  <c r="N40" i="51"/>
  <c r="H40" i="51"/>
  <c r="G40" i="51"/>
  <c r="R39" i="51"/>
  <c r="I40" i="51" s="1"/>
  <c r="P39" i="51"/>
  <c r="N39" i="51"/>
  <c r="E40" i="51" s="1"/>
  <c r="I39" i="51"/>
  <c r="H39" i="51"/>
  <c r="R38" i="51"/>
  <c r="P38" i="51"/>
  <c r="G39" i="51" s="1"/>
  <c r="N38" i="51"/>
  <c r="E39" i="51" s="1"/>
  <c r="C39" i="51" s="1"/>
  <c r="J28" i="51"/>
  <c r="H28" i="51"/>
  <c r="J27" i="51"/>
  <c r="H27" i="51"/>
  <c r="J26" i="51"/>
  <c r="H26" i="51"/>
  <c r="J25" i="51"/>
  <c r="H25" i="51"/>
  <c r="H24" i="51"/>
  <c r="J23" i="51"/>
  <c r="H23" i="51"/>
  <c r="J22" i="51"/>
  <c r="H22" i="51"/>
  <c r="J21" i="51"/>
  <c r="H21" i="51"/>
  <c r="F21" i="51"/>
  <c r="D21" i="51"/>
  <c r="J20" i="51"/>
  <c r="H20" i="51"/>
  <c r="F20" i="51"/>
  <c r="D20" i="51"/>
  <c r="J19" i="51"/>
  <c r="H19" i="51"/>
  <c r="F19" i="51"/>
  <c r="D19" i="51"/>
  <c r="J18" i="51"/>
  <c r="H18" i="51"/>
  <c r="F18" i="51"/>
  <c r="D18" i="51"/>
  <c r="AA17" i="51"/>
  <c r="Y17" i="51"/>
  <c r="F17" i="51" s="1"/>
  <c r="T17" i="51"/>
  <c r="R17" i="51"/>
  <c r="H17" i="51" s="1"/>
  <c r="D17" i="51"/>
  <c r="AC16" i="51"/>
  <c r="J16" i="51" s="1"/>
  <c r="AA16" i="51"/>
  <c r="Y16" i="51"/>
  <c r="F16" i="51" s="1"/>
  <c r="F29" i="51" s="1"/>
  <c r="F50" i="51" s="1"/>
  <c r="T16" i="51"/>
  <c r="R16" i="51"/>
  <c r="H16" i="51" s="1"/>
  <c r="D16" i="51"/>
  <c r="D29" i="51" s="1"/>
  <c r="J11" i="51"/>
  <c r="H11" i="51"/>
  <c r="J9" i="51"/>
  <c r="H9" i="51"/>
  <c r="Q2" i="51"/>
  <c r="P2" i="51" s="1"/>
  <c r="K2" i="51" s="1"/>
  <c r="D2" i="51" s="1"/>
  <c r="O2" i="51"/>
  <c r="N2" i="51"/>
  <c r="W18" i="50"/>
  <c r="R43" i="50"/>
  <c r="P43" i="50"/>
  <c r="N43" i="50"/>
  <c r="H43" i="50"/>
  <c r="G43" i="50"/>
  <c r="R42" i="50"/>
  <c r="I43" i="50" s="1"/>
  <c r="P42" i="50"/>
  <c r="N42" i="50"/>
  <c r="E43" i="50" s="1"/>
  <c r="C43" i="50" s="1"/>
  <c r="H42" i="50"/>
  <c r="G42" i="50"/>
  <c r="E42" i="50"/>
  <c r="R41" i="50"/>
  <c r="I42" i="50" s="1"/>
  <c r="C42" i="50" s="1"/>
  <c r="P41" i="50"/>
  <c r="N41" i="50"/>
  <c r="H41" i="50"/>
  <c r="P40" i="50"/>
  <c r="G41" i="50" s="1"/>
  <c r="N40" i="50"/>
  <c r="E41" i="50" s="1"/>
  <c r="H40" i="50"/>
  <c r="G40" i="50"/>
  <c r="R39" i="50"/>
  <c r="I40" i="50" s="1"/>
  <c r="P39" i="50"/>
  <c r="N39" i="50"/>
  <c r="E40" i="50" s="1"/>
  <c r="C40" i="50" s="1"/>
  <c r="I39" i="50"/>
  <c r="H39" i="50"/>
  <c r="R38" i="50"/>
  <c r="P38" i="50"/>
  <c r="G39" i="50" s="1"/>
  <c r="N38" i="50"/>
  <c r="E39" i="50" s="1"/>
  <c r="C39" i="50" s="1"/>
  <c r="J28" i="50"/>
  <c r="H28" i="50"/>
  <c r="J27" i="50"/>
  <c r="H27" i="50"/>
  <c r="J26" i="50"/>
  <c r="H26" i="50"/>
  <c r="J25" i="50"/>
  <c r="H25" i="50"/>
  <c r="H24" i="50"/>
  <c r="J23" i="50"/>
  <c r="H23" i="50"/>
  <c r="F23" i="50"/>
  <c r="D23" i="50"/>
  <c r="H22" i="50"/>
  <c r="F22" i="50"/>
  <c r="J22" i="50" s="1"/>
  <c r="D22" i="50"/>
  <c r="J21" i="50"/>
  <c r="H21" i="50"/>
  <c r="F21" i="50"/>
  <c r="D21" i="50"/>
  <c r="J20" i="50"/>
  <c r="H20" i="50"/>
  <c r="F20" i="50"/>
  <c r="D20" i="50"/>
  <c r="J19" i="50"/>
  <c r="H19" i="50"/>
  <c r="F19" i="50"/>
  <c r="D19" i="50"/>
  <c r="R40" i="50"/>
  <c r="I41" i="50" s="1"/>
  <c r="T18" i="50"/>
  <c r="R18" i="50"/>
  <c r="AC17" i="50"/>
  <c r="J17" i="50" s="1"/>
  <c r="AA17" i="50"/>
  <c r="Y17" i="50"/>
  <c r="T17" i="50"/>
  <c r="R17" i="50"/>
  <c r="H17" i="50"/>
  <c r="F17" i="50"/>
  <c r="D17" i="50"/>
  <c r="AC16" i="50"/>
  <c r="AA16" i="50"/>
  <c r="Y16" i="50"/>
  <c r="F16" i="50" s="1"/>
  <c r="T16" i="50"/>
  <c r="J16" i="50" s="1"/>
  <c r="R16" i="50"/>
  <c r="H16" i="50"/>
  <c r="D16" i="50"/>
  <c r="J11" i="50"/>
  <c r="H11" i="50"/>
  <c r="J9" i="50"/>
  <c r="H9" i="50"/>
  <c r="P2" i="50"/>
  <c r="K2" i="50" s="1"/>
  <c r="D2" i="50" s="1"/>
  <c r="O2" i="50"/>
  <c r="N2" i="50"/>
  <c r="W18" i="49"/>
  <c r="D18" i="49" s="1"/>
  <c r="R43" i="49"/>
  <c r="P43" i="49"/>
  <c r="N43" i="49"/>
  <c r="I43" i="49"/>
  <c r="H43" i="49"/>
  <c r="G43" i="49"/>
  <c r="R42" i="49"/>
  <c r="P42" i="49"/>
  <c r="N42" i="49"/>
  <c r="E43" i="49" s="1"/>
  <c r="C43" i="49" s="1"/>
  <c r="I42" i="49"/>
  <c r="H42" i="49"/>
  <c r="G42" i="49"/>
  <c r="E42" i="49"/>
  <c r="C42" i="49"/>
  <c r="R41" i="49"/>
  <c r="P41" i="49"/>
  <c r="N41" i="49"/>
  <c r="H41" i="49"/>
  <c r="E41" i="49"/>
  <c r="P40" i="49"/>
  <c r="G41" i="49" s="1"/>
  <c r="N40" i="49"/>
  <c r="H40" i="49"/>
  <c r="G40" i="49"/>
  <c r="R39" i="49"/>
  <c r="I40" i="49" s="1"/>
  <c r="P39" i="49"/>
  <c r="N39" i="49"/>
  <c r="E40" i="49" s="1"/>
  <c r="C40" i="49" s="1"/>
  <c r="H39" i="49"/>
  <c r="R38" i="49"/>
  <c r="I39" i="49" s="1"/>
  <c r="P38" i="49"/>
  <c r="G39" i="49" s="1"/>
  <c r="N38" i="49"/>
  <c r="E39" i="49" s="1"/>
  <c r="J28" i="49"/>
  <c r="H28" i="49"/>
  <c r="J27" i="49"/>
  <c r="H27" i="49"/>
  <c r="J26" i="49"/>
  <c r="H26" i="49"/>
  <c r="J25" i="49"/>
  <c r="H25" i="49"/>
  <c r="H24" i="49"/>
  <c r="J23" i="49"/>
  <c r="H23" i="49"/>
  <c r="F23" i="49"/>
  <c r="D23" i="49"/>
  <c r="J22" i="49"/>
  <c r="H22" i="49"/>
  <c r="F22" i="49"/>
  <c r="D22" i="49"/>
  <c r="J21" i="49"/>
  <c r="H21" i="49"/>
  <c r="F21" i="49"/>
  <c r="D21" i="49"/>
  <c r="J20" i="49"/>
  <c r="H20" i="49"/>
  <c r="F20" i="49"/>
  <c r="D20" i="49"/>
  <c r="J19" i="49"/>
  <c r="H19" i="49"/>
  <c r="F19" i="49"/>
  <c r="D19" i="49"/>
  <c r="AA18" i="49"/>
  <c r="R40" i="49"/>
  <c r="I41" i="49" s="1"/>
  <c r="T18" i="49"/>
  <c r="R18" i="49"/>
  <c r="AC17" i="49"/>
  <c r="AA17" i="49"/>
  <c r="Y17" i="49"/>
  <c r="T17" i="49"/>
  <c r="J17" i="49" s="1"/>
  <c r="R17" i="49"/>
  <c r="H17" i="49"/>
  <c r="F17" i="49"/>
  <c r="D17" i="49"/>
  <c r="AA16" i="49"/>
  <c r="Y16" i="49"/>
  <c r="AC16" i="49" s="1"/>
  <c r="T16" i="49"/>
  <c r="R16" i="49"/>
  <c r="H16" i="49"/>
  <c r="D16" i="49"/>
  <c r="J11" i="49"/>
  <c r="H11" i="49"/>
  <c r="J9" i="49"/>
  <c r="H9" i="49"/>
  <c r="P2" i="49"/>
  <c r="O2" i="49"/>
  <c r="K2" i="49" s="1"/>
  <c r="D2" i="49" s="1"/>
  <c r="N2" i="49"/>
  <c r="W18" i="48"/>
  <c r="D18" i="48" s="1"/>
  <c r="R43" i="48"/>
  <c r="P43" i="48"/>
  <c r="N43" i="48"/>
  <c r="H43" i="48"/>
  <c r="G43" i="48"/>
  <c r="R42" i="48"/>
  <c r="I43" i="48" s="1"/>
  <c r="P42" i="48"/>
  <c r="N42" i="48"/>
  <c r="E43" i="48" s="1"/>
  <c r="H42" i="48"/>
  <c r="R41" i="48"/>
  <c r="I42" i="48" s="1"/>
  <c r="P41" i="48"/>
  <c r="G42" i="48" s="1"/>
  <c r="N41" i="48"/>
  <c r="E42" i="48" s="1"/>
  <c r="H41" i="48"/>
  <c r="R40" i="48"/>
  <c r="I41" i="48" s="1"/>
  <c r="P40" i="48"/>
  <c r="G41" i="48" s="1"/>
  <c r="N40" i="48"/>
  <c r="E41" i="48" s="1"/>
  <c r="H40" i="48"/>
  <c r="G40" i="48"/>
  <c r="R39" i="48"/>
  <c r="I40" i="48" s="1"/>
  <c r="P39" i="48"/>
  <c r="N39" i="48"/>
  <c r="E40" i="48" s="1"/>
  <c r="I39" i="48"/>
  <c r="H39" i="48"/>
  <c r="G39" i="48"/>
  <c r="R38" i="48"/>
  <c r="P38" i="48"/>
  <c r="N38" i="48"/>
  <c r="E39" i="48" s="1"/>
  <c r="C39" i="48" s="1"/>
  <c r="J28" i="48"/>
  <c r="H28" i="48"/>
  <c r="J27" i="48"/>
  <c r="H27" i="48"/>
  <c r="J26" i="48"/>
  <c r="H26" i="48"/>
  <c r="J25" i="48"/>
  <c r="H25" i="48"/>
  <c r="H24" i="48"/>
  <c r="H23" i="48"/>
  <c r="F23" i="48"/>
  <c r="J23" i="48" s="1"/>
  <c r="D23" i="48"/>
  <c r="H22" i="48"/>
  <c r="F22" i="48"/>
  <c r="J22" i="48" s="1"/>
  <c r="D22" i="48"/>
  <c r="J21" i="48"/>
  <c r="H21" i="48"/>
  <c r="F21" i="48"/>
  <c r="D21" i="48"/>
  <c r="J20" i="48"/>
  <c r="H20" i="48"/>
  <c r="F20" i="48"/>
  <c r="D20" i="48"/>
  <c r="J19" i="48"/>
  <c r="H19" i="48"/>
  <c r="F19" i="48"/>
  <c r="D19" i="48"/>
  <c r="AA18" i="48"/>
  <c r="Y18" i="48"/>
  <c r="F18" i="48" s="1"/>
  <c r="F29" i="48" s="1"/>
  <c r="T18" i="48"/>
  <c r="R18" i="48"/>
  <c r="H18" i="48" s="1"/>
  <c r="AC17" i="48"/>
  <c r="AA17" i="48"/>
  <c r="Y17" i="48"/>
  <c r="T17" i="48"/>
  <c r="J17" i="48" s="1"/>
  <c r="R17" i="48"/>
  <c r="H17" i="48" s="1"/>
  <c r="F17" i="48"/>
  <c r="D17" i="48"/>
  <c r="AA16" i="48"/>
  <c r="Y16" i="48"/>
  <c r="AC16" i="48" s="1"/>
  <c r="T16" i="48"/>
  <c r="J16" i="48" s="1"/>
  <c r="R16" i="48"/>
  <c r="H16" i="48"/>
  <c r="F16" i="48"/>
  <c r="D16" i="48"/>
  <c r="J11" i="48"/>
  <c r="H11" i="48"/>
  <c r="J9" i="48"/>
  <c r="H9" i="48"/>
  <c r="P2" i="48"/>
  <c r="O2" i="48"/>
  <c r="N2" i="48"/>
  <c r="W18" i="47"/>
  <c r="R40" i="47" s="1"/>
  <c r="I41" i="47" s="1"/>
  <c r="R43" i="47"/>
  <c r="P43" i="47"/>
  <c r="N43" i="47"/>
  <c r="H43" i="47"/>
  <c r="G43" i="47"/>
  <c r="E43" i="47"/>
  <c r="C43" i="47" s="1"/>
  <c r="R42" i="47"/>
  <c r="I43" i="47" s="1"/>
  <c r="P42" i="47"/>
  <c r="N42" i="47"/>
  <c r="H42" i="47"/>
  <c r="G42" i="47"/>
  <c r="E42" i="47"/>
  <c r="R41" i="47"/>
  <c r="I42" i="47" s="1"/>
  <c r="C42" i="47" s="1"/>
  <c r="P41" i="47"/>
  <c r="N41" i="47"/>
  <c r="H41" i="47"/>
  <c r="P40" i="47"/>
  <c r="G41" i="47" s="1"/>
  <c r="N40" i="47"/>
  <c r="E41" i="47" s="1"/>
  <c r="I40" i="47"/>
  <c r="H40" i="47"/>
  <c r="E40" i="47"/>
  <c r="R39" i="47"/>
  <c r="P39" i="47"/>
  <c r="G40" i="47" s="1"/>
  <c r="C40" i="47" s="1"/>
  <c r="N39" i="47"/>
  <c r="H39" i="47"/>
  <c r="R38" i="47"/>
  <c r="I39" i="47" s="1"/>
  <c r="P38" i="47"/>
  <c r="G39" i="47" s="1"/>
  <c r="N38" i="47"/>
  <c r="E39" i="47" s="1"/>
  <c r="J28" i="47"/>
  <c r="H28" i="47"/>
  <c r="J27" i="47"/>
  <c r="H27" i="47"/>
  <c r="J26" i="47"/>
  <c r="H26" i="47"/>
  <c r="J25" i="47"/>
  <c r="H25" i="47"/>
  <c r="H24" i="47"/>
  <c r="J23" i="47"/>
  <c r="H23" i="47"/>
  <c r="F23" i="47"/>
  <c r="D23" i="47"/>
  <c r="F22" i="47"/>
  <c r="J22" i="47" s="1"/>
  <c r="D22" i="47"/>
  <c r="H22" i="47" s="1"/>
  <c r="J21" i="47"/>
  <c r="H21" i="47"/>
  <c r="F21" i="47"/>
  <c r="D21" i="47"/>
  <c r="J20" i="47"/>
  <c r="H20" i="47"/>
  <c r="F20" i="47"/>
  <c r="D20" i="47"/>
  <c r="J19" i="47"/>
  <c r="H19" i="47"/>
  <c r="F19" i="47"/>
  <c r="D19" i="47"/>
  <c r="T18" i="47"/>
  <c r="R18" i="47"/>
  <c r="AC17" i="47"/>
  <c r="AA17" i="47"/>
  <c r="Y17" i="47"/>
  <c r="T17" i="47"/>
  <c r="R17" i="47"/>
  <c r="J17" i="47"/>
  <c r="H17" i="47"/>
  <c r="F17" i="47"/>
  <c r="D17" i="47"/>
  <c r="AC16" i="47"/>
  <c r="AA16" i="47"/>
  <c r="H16" i="47" s="1"/>
  <c r="Y16" i="47"/>
  <c r="T16" i="47"/>
  <c r="J16" i="47" s="1"/>
  <c r="R16" i="47"/>
  <c r="F16" i="47"/>
  <c r="D16" i="47"/>
  <c r="J11" i="47"/>
  <c r="H11" i="47"/>
  <c r="J9" i="47"/>
  <c r="H9" i="47"/>
  <c r="P2" i="47"/>
  <c r="K2" i="47" s="1"/>
  <c r="D2" i="47" s="1"/>
  <c r="O2" i="47"/>
  <c r="N2" i="47"/>
  <c r="W18" i="46"/>
  <c r="R43" i="46"/>
  <c r="P43" i="46"/>
  <c r="N43" i="46"/>
  <c r="H43" i="46"/>
  <c r="G43" i="46"/>
  <c r="R42" i="46"/>
  <c r="I43" i="46" s="1"/>
  <c r="P42" i="46"/>
  <c r="N42" i="46"/>
  <c r="E43" i="46" s="1"/>
  <c r="C43" i="46" s="1"/>
  <c r="H42" i="46"/>
  <c r="R41" i="46"/>
  <c r="I42" i="46" s="1"/>
  <c r="P41" i="46"/>
  <c r="G42" i="46" s="1"/>
  <c r="N41" i="46"/>
  <c r="E42" i="46" s="1"/>
  <c r="H41" i="46"/>
  <c r="P40" i="46"/>
  <c r="G41" i="46" s="1"/>
  <c r="N40" i="46"/>
  <c r="E41" i="46" s="1"/>
  <c r="H40" i="46"/>
  <c r="G40" i="46"/>
  <c r="R39" i="46"/>
  <c r="I40" i="46" s="1"/>
  <c r="P39" i="46"/>
  <c r="N39" i="46"/>
  <c r="E40" i="46" s="1"/>
  <c r="C40" i="46" s="1"/>
  <c r="I39" i="46"/>
  <c r="H39" i="46"/>
  <c r="G39" i="46"/>
  <c r="R38" i="46"/>
  <c r="P38" i="46"/>
  <c r="N38" i="46"/>
  <c r="E39" i="46" s="1"/>
  <c r="C39" i="46" s="1"/>
  <c r="J28" i="46"/>
  <c r="H28" i="46"/>
  <c r="J27" i="46"/>
  <c r="H27" i="46"/>
  <c r="J26" i="46"/>
  <c r="H26" i="46"/>
  <c r="J25" i="46"/>
  <c r="H25" i="46"/>
  <c r="H24" i="46"/>
  <c r="H23" i="46"/>
  <c r="F23" i="46"/>
  <c r="J23" i="46" s="1"/>
  <c r="D23" i="46"/>
  <c r="H22" i="46"/>
  <c r="F22" i="46"/>
  <c r="J22" i="46" s="1"/>
  <c r="D22" i="46"/>
  <c r="J21" i="46"/>
  <c r="H21" i="46"/>
  <c r="F21" i="46"/>
  <c r="D21" i="46"/>
  <c r="J20" i="46"/>
  <c r="H20" i="46"/>
  <c r="F20" i="46"/>
  <c r="D20" i="46"/>
  <c r="J19" i="46"/>
  <c r="H19" i="46"/>
  <c r="F19" i="46"/>
  <c r="D19" i="46"/>
  <c r="AA18" i="46"/>
  <c r="Y18" i="46"/>
  <c r="F18" i="46" s="1"/>
  <c r="F29" i="46" s="1"/>
  <c r="R40" i="46"/>
  <c r="I41" i="46" s="1"/>
  <c r="T18" i="46"/>
  <c r="R18" i="46"/>
  <c r="D18" i="46"/>
  <c r="AC17" i="46"/>
  <c r="AA17" i="46"/>
  <c r="Y17" i="46"/>
  <c r="T17" i="46"/>
  <c r="J17" i="46" s="1"/>
  <c r="R17" i="46"/>
  <c r="H17" i="46" s="1"/>
  <c r="F17" i="46"/>
  <c r="D17" i="46"/>
  <c r="AA16" i="46"/>
  <c r="Y16" i="46"/>
  <c r="AC16" i="46" s="1"/>
  <c r="T16" i="46"/>
  <c r="J16" i="46" s="1"/>
  <c r="R16" i="46"/>
  <c r="H16" i="46" s="1"/>
  <c r="F16" i="46"/>
  <c r="D16" i="46"/>
  <c r="J11" i="46"/>
  <c r="H11" i="46"/>
  <c r="J9" i="46"/>
  <c r="H9" i="46"/>
  <c r="P2" i="46"/>
  <c r="O2" i="46"/>
  <c r="N2" i="46"/>
  <c r="K2" i="46" s="1"/>
  <c r="D2" i="46" s="1"/>
  <c r="W18" i="45"/>
  <c r="R43" i="45"/>
  <c r="P43" i="45"/>
  <c r="N43" i="45"/>
  <c r="I43" i="45"/>
  <c r="H43" i="45"/>
  <c r="G43" i="45"/>
  <c r="R42" i="45"/>
  <c r="P42" i="45"/>
  <c r="N42" i="45"/>
  <c r="E43" i="45" s="1"/>
  <c r="C43" i="45" s="1"/>
  <c r="I42" i="45"/>
  <c r="H42" i="45"/>
  <c r="G42" i="45"/>
  <c r="E42" i="45"/>
  <c r="C42" i="45"/>
  <c r="R41" i="45"/>
  <c r="P41" i="45"/>
  <c r="N41" i="45"/>
  <c r="H41" i="45"/>
  <c r="P40" i="45"/>
  <c r="G41" i="45" s="1"/>
  <c r="N40" i="45"/>
  <c r="E41" i="45" s="1"/>
  <c r="H40" i="45"/>
  <c r="G40" i="45"/>
  <c r="C40" i="45" s="1"/>
  <c r="E40" i="45"/>
  <c r="R39" i="45"/>
  <c r="I40" i="45" s="1"/>
  <c r="P39" i="45"/>
  <c r="N39" i="45"/>
  <c r="H39" i="45"/>
  <c r="R38" i="45"/>
  <c r="I39" i="45" s="1"/>
  <c r="P38" i="45"/>
  <c r="G39" i="45" s="1"/>
  <c r="N38" i="45"/>
  <c r="E39" i="45" s="1"/>
  <c r="C39" i="45" s="1"/>
  <c r="J28" i="45"/>
  <c r="H28" i="45"/>
  <c r="J27" i="45"/>
  <c r="H27" i="45"/>
  <c r="J26" i="45"/>
  <c r="H26" i="45"/>
  <c r="J25" i="45"/>
  <c r="H25" i="45"/>
  <c r="H24" i="45"/>
  <c r="J23" i="45"/>
  <c r="H23" i="45"/>
  <c r="F23" i="45"/>
  <c r="D23" i="45"/>
  <c r="J22" i="45"/>
  <c r="F22" i="45"/>
  <c r="D22" i="45"/>
  <c r="H22" i="45" s="1"/>
  <c r="J21" i="45"/>
  <c r="H21" i="45"/>
  <c r="F21" i="45"/>
  <c r="D21" i="45"/>
  <c r="J20" i="45"/>
  <c r="H20" i="45"/>
  <c r="F20" i="45"/>
  <c r="D20" i="45"/>
  <c r="J19" i="45"/>
  <c r="H19" i="45"/>
  <c r="F19" i="45"/>
  <c r="D19" i="45"/>
  <c r="Y18" i="45"/>
  <c r="F18" i="45" s="1"/>
  <c r="F29" i="45" s="1"/>
  <c r="R40" i="45"/>
  <c r="I41" i="45" s="1"/>
  <c r="T18" i="45"/>
  <c r="R18" i="45"/>
  <c r="AA17" i="45"/>
  <c r="Y17" i="45"/>
  <c r="AC17" i="45" s="1"/>
  <c r="J17" i="45" s="1"/>
  <c r="T17" i="45"/>
  <c r="R17" i="45"/>
  <c r="H17" i="45" s="1"/>
  <c r="F17" i="45"/>
  <c r="D17" i="45"/>
  <c r="AC16" i="45"/>
  <c r="J16" i="45" s="1"/>
  <c r="AA16" i="45"/>
  <c r="H16" i="45" s="1"/>
  <c r="Y16" i="45"/>
  <c r="T16" i="45"/>
  <c r="R16" i="45"/>
  <c r="F16" i="45"/>
  <c r="D16" i="45"/>
  <c r="J11" i="45"/>
  <c r="H11" i="45"/>
  <c r="J9" i="45"/>
  <c r="H9" i="45"/>
  <c r="P2" i="45"/>
  <c r="O2" i="45"/>
  <c r="N2" i="45"/>
  <c r="W18" i="44"/>
  <c r="Y18" i="44" s="1"/>
  <c r="R43" i="44"/>
  <c r="P43" i="44"/>
  <c r="N43" i="44"/>
  <c r="H43" i="44"/>
  <c r="G43" i="44"/>
  <c r="R42" i="44"/>
  <c r="I43" i="44" s="1"/>
  <c r="P42" i="44"/>
  <c r="N42" i="44"/>
  <c r="E43" i="44" s="1"/>
  <c r="C43" i="44" s="1"/>
  <c r="H42" i="44"/>
  <c r="R41" i="44"/>
  <c r="I42" i="44" s="1"/>
  <c r="P41" i="44"/>
  <c r="G42" i="44" s="1"/>
  <c r="N41" i="44"/>
  <c r="E42" i="44" s="1"/>
  <c r="C42" i="44" s="1"/>
  <c r="H41" i="44"/>
  <c r="R40" i="44"/>
  <c r="I41" i="44" s="1"/>
  <c r="P40" i="44"/>
  <c r="G41" i="44" s="1"/>
  <c r="N40" i="44"/>
  <c r="E41" i="44" s="1"/>
  <c r="H40" i="44"/>
  <c r="G40" i="44"/>
  <c r="R39" i="44"/>
  <c r="I40" i="44" s="1"/>
  <c r="P39" i="44"/>
  <c r="N39" i="44"/>
  <c r="E40" i="44" s="1"/>
  <c r="I39" i="44"/>
  <c r="H39" i="44"/>
  <c r="G39" i="44"/>
  <c r="R38" i="44"/>
  <c r="P38" i="44"/>
  <c r="N38" i="44"/>
  <c r="E39" i="44" s="1"/>
  <c r="C39" i="44" s="1"/>
  <c r="J28" i="44"/>
  <c r="H28" i="44"/>
  <c r="J27" i="44"/>
  <c r="H27" i="44"/>
  <c r="J26" i="44"/>
  <c r="H26" i="44"/>
  <c r="J25" i="44"/>
  <c r="H25" i="44"/>
  <c r="H24" i="44"/>
  <c r="H23" i="44"/>
  <c r="F23" i="44"/>
  <c r="J23" i="44" s="1"/>
  <c r="D23" i="44"/>
  <c r="H22" i="44"/>
  <c r="F22" i="44"/>
  <c r="J22" i="44" s="1"/>
  <c r="D22" i="44"/>
  <c r="J21" i="44"/>
  <c r="H21" i="44"/>
  <c r="F21" i="44"/>
  <c r="D21" i="44"/>
  <c r="J20" i="44"/>
  <c r="H20" i="44"/>
  <c r="F20" i="44"/>
  <c r="D20" i="44"/>
  <c r="J19" i="44"/>
  <c r="H19" i="44"/>
  <c r="F19" i="44"/>
  <c r="D19" i="44"/>
  <c r="AA18" i="44"/>
  <c r="T18" i="44"/>
  <c r="R18" i="44"/>
  <c r="D18" i="44"/>
  <c r="AC17" i="44"/>
  <c r="AA17" i="44"/>
  <c r="Y17" i="44"/>
  <c r="T17" i="44"/>
  <c r="J17" i="44" s="1"/>
  <c r="R17" i="44"/>
  <c r="H17" i="44" s="1"/>
  <c r="F17" i="44"/>
  <c r="D17" i="44"/>
  <c r="AA16" i="44"/>
  <c r="Y16" i="44"/>
  <c r="AC16" i="44" s="1"/>
  <c r="T16" i="44"/>
  <c r="R16" i="44"/>
  <c r="H16" i="44"/>
  <c r="F16" i="44"/>
  <c r="D16" i="44"/>
  <c r="J11" i="44"/>
  <c r="H11" i="44"/>
  <c r="J9" i="44"/>
  <c r="H9" i="44"/>
  <c r="P2" i="44"/>
  <c r="O2" i="44"/>
  <c r="N2" i="44"/>
  <c r="W18" i="43"/>
  <c r="R40" i="43" s="1"/>
  <c r="I41" i="43" s="1"/>
  <c r="R43" i="43"/>
  <c r="P43" i="43"/>
  <c r="N43" i="43"/>
  <c r="H43" i="43"/>
  <c r="G43" i="43"/>
  <c r="R42" i="43"/>
  <c r="I43" i="43" s="1"/>
  <c r="P42" i="43"/>
  <c r="N42" i="43"/>
  <c r="E43" i="43" s="1"/>
  <c r="C43" i="43" s="1"/>
  <c r="H42" i="43"/>
  <c r="G42" i="43"/>
  <c r="E42" i="43"/>
  <c r="R41" i="43"/>
  <c r="I42" i="43" s="1"/>
  <c r="C42" i="43" s="1"/>
  <c r="P41" i="43"/>
  <c r="N41" i="43"/>
  <c r="H41" i="43"/>
  <c r="P40" i="43"/>
  <c r="G41" i="43" s="1"/>
  <c r="N40" i="43"/>
  <c r="E41" i="43" s="1"/>
  <c r="H40" i="43"/>
  <c r="G40" i="43"/>
  <c r="R39" i="43"/>
  <c r="I40" i="43" s="1"/>
  <c r="P39" i="43"/>
  <c r="N39" i="43"/>
  <c r="E40" i="43" s="1"/>
  <c r="C40" i="43" s="1"/>
  <c r="I39" i="43"/>
  <c r="H39" i="43"/>
  <c r="R38" i="43"/>
  <c r="P38" i="43"/>
  <c r="G39" i="43" s="1"/>
  <c r="N38" i="43"/>
  <c r="E39" i="43" s="1"/>
  <c r="C39" i="43" s="1"/>
  <c r="J28" i="43"/>
  <c r="H28" i="43"/>
  <c r="J27" i="43"/>
  <c r="H27" i="43"/>
  <c r="J26" i="43"/>
  <c r="H26" i="43"/>
  <c r="J25" i="43"/>
  <c r="H25" i="43"/>
  <c r="H24" i="43"/>
  <c r="J23" i="43"/>
  <c r="H23" i="43"/>
  <c r="F23" i="43"/>
  <c r="D23" i="43"/>
  <c r="H22" i="43"/>
  <c r="F22" i="43"/>
  <c r="J22" i="43" s="1"/>
  <c r="D22" i="43"/>
  <c r="J21" i="43"/>
  <c r="H21" i="43"/>
  <c r="F21" i="43"/>
  <c r="D21" i="43"/>
  <c r="J20" i="43"/>
  <c r="H20" i="43"/>
  <c r="F20" i="43"/>
  <c r="D20" i="43"/>
  <c r="J19" i="43"/>
  <c r="H19" i="43"/>
  <c r="F19" i="43"/>
  <c r="D19" i="43"/>
  <c r="Y18" i="43"/>
  <c r="T18" i="43"/>
  <c r="R18" i="43"/>
  <c r="D18" i="43"/>
  <c r="AC17" i="43"/>
  <c r="AA17" i="43"/>
  <c r="Y17" i="43"/>
  <c r="T17" i="43"/>
  <c r="J17" i="43" s="1"/>
  <c r="R17" i="43"/>
  <c r="H17" i="43"/>
  <c r="F17" i="43"/>
  <c r="D17" i="43"/>
  <c r="AA16" i="43"/>
  <c r="Y16" i="43"/>
  <c r="AC16" i="43" s="1"/>
  <c r="T16" i="43"/>
  <c r="R16" i="43"/>
  <c r="H16" i="43"/>
  <c r="D16" i="43"/>
  <c r="J11" i="43"/>
  <c r="H11" i="43"/>
  <c r="J9" i="43"/>
  <c r="H9" i="43"/>
  <c r="P2" i="43"/>
  <c r="O2" i="43"/>
  <c r="N2" i="43"/>
  <c r="W18" i="18"/>
  <c r="W18" i="20"/>
  <c r="W18" i="6"/>
  <c r="W18" i="7"/>
  <c r="W18" i="8"/>
  <c r="W18" i="10"/>
  <c r="W18" i="32"/>
  <c r="W19" i="34"/>
  <c r="W18" i="35"/>
  <c r="W18" i="42"/>
  <c r="AA18" i="42"/>
  <c r="Q2" i="4"/>
  <c r="Q2" i="18"/>
  <c r="Q2" i="19"/>
  <c r="Q2" i="12"/>
  <c r="Q2" i="5"/>
  <c r="Q2" i="20"/>
  <c r="Q2" i="21"/>
  <c r="O2" i="42"/>
  <c r="R43" i="42"/>
  <c r="P43" i="42"/>
  <c r="N43" i="42"/>
  <c r="I43" i="42"/>
  <c r="H43" i="42"/>
  <c r="G43" i="42"/>
  <c r="R42" i="42"/>
  <c r="P42" i="42"/>
  <c r="N42" i="42"/>
  <c r="E43" i="42" s="1"/>
  <c r="C43" i="42" s="1"/>
  <c r="I42" i="42"/>
  <c r="H42" i="42"/>
  <c r="G42" i="42"/>
  <c r="E42" i="42"/>
  <c r="C42" i="42"/>
  <c r="R41" i="42"/>
  <c r="P41" i="42"/>
  <c r="N41" i="42"/>
  <c r="H41" i="42"/>
  <c r="P40" i="42"/>
  <c r="G41" i="42" s="1"/>
  <c r="N40" i="42"/>
  <c r="E41" i="42" s="1"/>
  <c r="H40" i="42"/>
  <c r="G40" i="42"/>
  <c r="E40" i="42"/>
  <c r="R39" i="42"/>
  <c r="I40" i="42" s="1"/>
  <c r="C40" i="42" s="1"/>
  <c r="P39" i="42"/>
  <c r="N39" i="42"/>
  <c r="H39" i="42"/>
  <c r="R38" i="42"/>
  <c r="I39" i="42" s="1"/>
  <c r="P38" i="42"/>
  <c r="G39" i="42" s="1"/>
  <c r="N38" i="42"/>
  <c r="E39" i="42" s="1"/>
  <c r="J28" i="42"/>
  <c r="H28" i="42"/>
  <c r="J27" i="42"/>
  <c r="H27" i="42"/>
  <c r="J26" i="42"/>
  <c r="H26" i="42"/>
  <c r="J25" i="42"/>
  <c r="H25" i="42"/>
  <c r="H24" i="42"/>
  <c r="J23" i="42"/>
  <c r="H23" i="42"/>
  <c r="F23" i="42"/>
  <c r="D23" i="42"/>
  <c r="J22" i="42"/>
  <c r="F22" i="42"/>
  <c r="D22" i="42"/>
  <c r="H22" i="42" s="1"/>
  <c r="J21" i="42"/>
  <c r="H21" i="42"/>
  <c r="F21" i="42"/>
  <c r="D21" i="42"/>
  <c r="J20" i="42"/>
  <c r="H20" i="42"/>
  <c r="F20" i="42"/>
  <c r="D20" i="42"/>
  <c r="J19" i="42"/>
  <c r="H19" i="42"/>
  <c r="F19" i="42"/>
  <c r="D19" i="42"/>
  <c r="T18" i="42"/>
  <c r="R18" i="42"/>
  <c r="AA17" i="42"/>
  <c r="Y17" i="42"/>
  <c r="AC17" i="42" s="1"/>
  <c r="T17" i="42"/>
  <c r="J17" i="42" s="1"/>
  <c r="R17" i="42"/>
  <c r="H17" i="42"/>
  <c r="F17" i="42"/>
  <c r="D17" i="42"/>
  <c r="AC16" i="42"/>
  <c r="AA16" i="42"/>
  <c r="Y16" i="42"/>
  <c r="T16" i="42"/>
  <c r="J16" i="42" s="1"/>
  <c r="R16" i="42"/>
  <c r="H16" i="42" s="1"/>
  <c r="F16" i="42"/>
  <c r="D16" i="42"/>
  <c r="J11" i="42"/>
  <c r="H11" i="42"/>
  <c r="J9" i="42"/>
  <c r="H9" i="42"/>
  <c r="P2" i="42"/>
  <c r="N2" i="42"/>
  <c r="W18" i="41"/>
  <c r="Y18" i="41"/>
  <c r="R43" i="41"/>
  <c r="P43" i="41"/>
  <c r="N43" i="41"/>
  <c r="I43" i="41"/>
  <c r="H43" i="41"/>
  <c r="G43" i="41"/>
  <c r="R42" i="41"/>
  <c r="P42" i="41"/>
  <c r="N42" i="41"/>
  <c r="E43" i="41" s="1"/>
  <c r="C43" i="41" s="1"/>
  <c r="H42" i="41"/>
  <c r="G42" i="41"/>
  <c r="E42" i="41"/>
  <c r="R41" i="41"/>
  <c r="I42" i="41" s="1"/>
  <c r="C42" i="41" s="1"/>
  <c r="P41" i="41"/>
  <c r="N41" i="41"/>
  <c r="H41" i="41"/>
  <c r="P40" i="41"/>
  <c r="G41" i="41" s="1"/>
  <c r="N40" i="41"/>
  <c r="E41" i="41" s="1"/>
  <c r="I40" i="41"/>
  <c r="H40" i="41"/>
  <c r="G40" i="41"/>
  <c r="E40" i="41"/>
  <c r="C40" i="41"/>
  <c r="R39" i="41"/>
  <c r="P39" i="41"/>
  <c r="N39" i="41"/>
  <c r="H39" i="41"/>
  <c r="R38" i="41"/>
  <c r="I39" i="41" s="1"/>
  <c r="P38" i="41"/>
  <c r="G39" i="41" s="1"/>
  <c r="N38" i="41"/>
  <c r="E39" i="41" s="1"/>
  <c r="C39" i="41" s="1"/>
  <c r="J28" i="41"/>
  <c r="H28" i="41"/>
  <c r="J27" i="41"/>
  <c r="H27" i="41"/>
  <c r="J26" i="41"/>
  <c r="H26" i="41"/>
  <c r="J25" i="41"/>
  <c r="H25" i="41"/>
  <c r="H24" i="41"/>
  <c r="J23" i="41"/>
  <c r="H23" i="41"/>
  <c r="F23" i="41"/>
  <c r="D23" i="41"/>
  <c r="J22" i="41"/>
  <c r="H22" i="41"/>
  <c r="F22" i="41"/>
  <c r="D22" i="41"/>
  <c r="J21" i="41"/>
  <c r="H21" i="41"/>
  <c r="F21" i="41"/>
  <c r="D21" i="41"/>
  <c r="J20" i="41"/>
  <c r="H20" i="41"/>
  <c r="F20" i="41"/>
  <c r="D20" i="41"/>
  <c r="J19" i="41"/>
  <c r="H19" i="41"/>
  <c r="F19" i="41"/>
  <c r="D19" i="41"/>
  <c r="T18" i="41"/>
  <c r="R18" i="41"/>
  <c r="AC17" i="41"/>
  <c r="AA17" i="41"/>
  <c r="Y17" i="41"/>
  <c r="T17" i="41"/>
  <c r="R17" i="41"/>
  <c r="J17" i="41"/>
  <c r="H17" i="41"/>
  <c r="F17" i="41"/>
  <c r="D17" i="41"/>
  <c r="AA16" i="41"/>
  <c r="Y16" i="41"/>
  <c r="AC16" i="41" s="1"/>
  <c r="J16" i="41" s="1"/>
  <c r="T16" i="41"/>
  <c r="R16" i="41"/>
  <c r="H16" i="41" s="1"/>
  <c r="F16" i="41"/>
  <c r="D16" i="41"/>
  <c r="J11" i="41"/>
  <c r="H11" i="41"/>
  <c r="J9" i="41"/>
  <c r="H9" i="41"/>
  <c r="P2" i="41"/>
  <c r="K2" i="41" s="1"/>
  <c r="D2" i="41" s="1"/>
  <c r="O2" i="41"/>
  <c r="N2" i="41"/>
  <c r="W18" i="40"/>
  <c r="AA18" i="40" s="1"/>
  <c r="R43" i="40"/>
  <c r="P43" i="40"/>
  <c r="N43" i="40"/>
  <c r="I43" i="40"/>
  <c r="H43" i="40"/>
  <c r="G43" i="40"/>
  <c r="R42" i="40"/>
  <c r="P42" i="40"/>
  <c r="N42" i="40"/>
  <c r="E43" i="40" s="1"/>
  <c r="C43" i="40" s="1"/>
  <c r="I42" i="40"/>
  <c r="H42" i="40"/>
  <c r="G42" i="40"/>
  <c r="R41" i="40"/>
  <c r="P41" i="40"/>
  <c r="N41" i="40"/>
  <c r="E42" i="40" s="1"/>
  <c r="C42" i="40" s="1"/>
  <c r="H41" i="40"/>
  <c r="P40" i="40"/>
  <c r="G41" i="40" s="1"/>
  <c r="N40" i="40"/>
  <c r="E41" i="40" s="1"/>
  <c r="H40" i="40"/>
  <c r="R39" i="40"/>
  <c r="I40" i="40" s="1"/>
  <c r="P39" i="40"/>
  <c r="G40" i="40" s="1"/>
  <c r="N39" i="40"/>
  <c r="E40" i="40" s="1"/>
  <c r="C40" i="40" s="1"/>
  <c r="H39" i="40"/>
  <c r="G39" i="40"/>
  <c r="E39" i="40"/>
  <c r="C39" i="40" s="1"/>
  <c r="R38" i="40"/>
  <c r="I39" i="40" s="1"/>
  <c r="P38" i="40"/>
  <c r="N38" i="40"/>
  <c r="J28" i="40"/>
  <c r="H28" i="40"/>
  <c r="J27" i="40"/>
  <c r="H27" i="40"/>
  <c r="J26" i="40"/>
  <c r="H26" i="40"/>
  <c r="J25" i="40"/>
  <c r="H25" i="40"/>
  <c r="H24" i="40"/>
  <c r="F23" i="40"/>
  <c r="J23" i="40" s="1"/>
  <c r="D23" i="40"/>
  <c r="H23" i="40" s="1"/>
  <c r="J22" i="40"/>
  <c r="H22" i="40"/>
  <c r="F22" i="40"/>
  <c r="D22" i="40"/>
  <c r="J21" i="40"/>
  <c r="H21" i="40"/>
  <c r="F21" i="40"/>
  <c r="D21" i="40"/>
  <c r="J20" i="40"/>
  <c r="H20" i="40"/>
  <c r="F20" i="40"/>
  <c r="D20" i="40"/>
  <c r="J19" i="40"/>
  <c r="H19" i="40"/>
  <c r="F19" i="40"/>
  <c r="D19" i="40"/>
  <c r="T18" i="40"/>
  <c r="R18" i="40"/>
  <c r="D18" i="40"/>
  <c r="AA17" i="40"/>
  <c r="Y17" i="40"/>
  <c r="AC17" i="40" s="1"/>
  <c r="T17" i="40"/>
  <c r="R17" i="40"/>
  <c r="H17" i="40"/>
  <c r="F17" i="40"/>
  <c r="D17" i="40"/>
  <c r="AA16" i="40"/>
  <c r="H16" i="40" s="1"/>
  <c r="Y16" i="40"/>
  <c r="AC16" i="40" s="1"/>
  <c r="J16" i="40" s="1"/>
  <c r="T16" i="40"/>
  <c r="R16" i="40"/>
  <c r="D16" i="40"/>
  <c r="D29" i="40" s="1"/>
  <c r="J11" i="40"/>
  <c r="H11" i="40"/>
  <c r="J9" i="40"/>
  <c r="H9" i="40"/>
  <c r="P2" i="40"/>
  <c r="O2" i="40"/>
  <c r="N2" i="40"/>
  <c r="W18" i="39"/>
  <c r="O2" i="39"/>
  <c r="K2" i="78" l="1"/>
  <c r="D2" i="78" s="1"/>
  <c r="K2" i="77"/>
  <c r="D2" i="77" s="1"/>
  <c r="C41" i="77"/>
  <c r="C41" i="80"/>
  <c r="D29" i="77"/>
  <c r="K2" i="48"/>
  <c r="D2" i="48" s="1"/>
  <c r="F29" i="74"/>
  <c r="C41" i="49"/>
  <c r="C41" i="48"/>
  <c r="C41" i="74"/>
  <c r="D29" i="74"/>
  <c r="F50" i="74" s="1"/>
  <c r="G50" i="74" s="1"/>
  <c r="C41" i="73"/>
  <c r="C41" i="47"/>
  <c r="K2" i="71"/>
  <c r="D2" i="71" s="1"/>
  <c r="K2" i="44"/>
  <c r="D2" i="44" s="1"/>
  <c r="K2" i="45"/>
  <c r="D2" i="45" s="1"/>
  <c r="D29" i="46"/>
  <c r="N30" i="46" s="1"/>
  <c r="N31" i="46" s="1"/>
  <c r="F31" i="46" s="1"/>
  <c r="N32" i="46" s="1"/>
  <c r="C41" i="72"/>
  <c r="C41" i="45"/>
  <c r="C41" i="71"/>
  <c r="K2" i="70"/>
  <c r="D2" i="70" s="1"/>
  <c r="K2" i="43"/>
  <c r="D2" i="43" s="1"/>
  <c r="D29" i="70"/>
  <c r="C41" i="70"/>
  <c r="H18" i="40"/>
  <c r="K2" i="40"/>
  <c r="D2" i="40" s="1"/>
  <c r="D29" i="69"/>
  <c r="U41" i="80"/>
  <c r="U40" i="80"/>
  <c r="U39" i="80"/>
  <c r="V39" i="80"/>
  <c r="V40" i="80" s="1"/>
  <c r="C42" i="80"/>
  <c r="Y18" i="80"/>
  <c r="AA18" i="80"/>
  <c r="H18" i="80" s="1"/>
  <c r="H29" i="80" s="1"/>
  <c r="D18" i="80"/>
  <c r="D29" i="80" s="1"/>
  <c r="F18" i="79"/>
  <c r="F29" i="79" s="1"/>
  <c r="N30" i="79" s="1"/>
  <c r="N31" i="79" s="1"/>
  <c r="F31" i="79" s="1"/>
  <c r="N32" i="79" s="1"/>
  <c r="K2" i="79"/>
  <c r="D2" i="79" s="1"/>
  <c r="J18" i="79"/>
  <c r="J29" i="79"/>
  <c r="C43" i="79"/>
  <c r="C41" i="79"/>
  <c r="C39" i="79"/>
  <c r="AA18" i="79"/>
  <c r="H18" i="79" s="1"/>
  <c r="H29" i="79" s="1"/>
  <c r="AA18" i="78"/>
  <c r="Y18" i="78"/>
  <c r="F18" i="78" s="1"/>
  <c r="D29" i="78"/>
  <c r="R40" i="78"/>
  <c r="I41" i="78" s="1"/>
  <c r="C41" i="78" s="1"/>
  <c r="U41" i="78" s="1"/>
  <c r="H18" i="78"/>
  <c r="H29" i="78" s="1"/>
  <c r="J16" i="78"/>
  <c r="C43" i="78"/>
  <c r="U39" i="78"/>
  <c r="V39" i="78"/>
  <c r="V40" i="78" s="1"/>
  <c r="C42" i="78"/>
  <c r="F16" i="78"/>
  <c r="F29" i="78" s="1"/>
  <c r="F50" i="78" s="1"/>
  <c r="G50" i="78" s="1"/>
  <c r="AC18" i="78"/>
  <c r="J18" i="78" s="1"/>
  <c r="J29" i="78" s="1"/>
  <c r="J16" i="77"/>
  <c r="J29" i="77" s="1"/>
  <c r="H29" i="77"/>
  <c r="F29" i="77"/>
  <c r="U39" i="77"/>
  <c r="V39" i="77"/>
  <c r="V40" i="77" s="1"/>
  <c r="V41" i="77" s="1"/>
  <c r="W41" i="77" s="1"/>
  <c r="V42" i="77" s="1"/>
  <c r="V43" i="77" s="1"/>
  <c r="AC18" i="77"/>
  <c r="J18" i="77" s="1"/>
  <c r="D29" i="76"/>
  <c r="C41" i="76"/>
  <c r="U39" i="76"/>
  <c r="V39" i="76"/>
  <c r="V40" i="76" s="1"/>
  <c r="F16" i="76"/>
  <c r="Y18" i="76"/>
  <c r="AA18" i="76"/>
  <c r="H18" i="76" s="1"/>
  <c r="H29" i="76" s="1"/>
  <c r="H29" i="75"/>
  <c r="U39" i="75"/>
  <c r="V39" i="75"/>
  <c r="V40" i="75" s="1"/>
  <c r="F18" i="75"/>
  <c r="F29" i="75" s="1"/>
  <c r="AC18" i="75"/>
  <c r="J18" i="75" s="1"/>
  <c r="J29" i="75" s="1"/>
  <c r="K2" i="75"/>
  <c r="D2" i="75" s="1"/>
  <c r="C43" i="75"/>
  <c r="C41" i="75"/>
  <c r="F17" i="75"/>
  <c r="H17" i="74"/>
  <c r="J17" i="74"/>
  <c r="K2" i="74"/>
  <c r="D2" i="74" s="1"/>
  <c r="C40" i="74"/>
  <c r="H29" i="74"/>
  <c r="N30" i="74"/>
  <c r="N31" i="74" s="1"/>
  <c r="F31" i="74" s="1"/>
  <c r="N32" i="74" s="1"/>
  <c r="U39" i="74"/>
  <c r="V39" i="74"/>
  <c r="J16" i="74"/>
  <c r="AC18" i="74"/>
  <c r="J18" i="74" s="1"/>
  <c r="H17" i="73"/>
  <c r="J17" i="73"/>
  <c r="K2" i="73"/>
  <c r="D2" i="73" s="1"/>
  <c r="C40" i="73"/>
  <c r="U40" i="73" s="1"/>
  <c r="H29" i="73"/>
  <c r="J29" i="73"/>
  <c r="U39" i="73"/>
  <c r="V39" i="73"/>
  <c r="F16" i="73"/>
  <c r="F29" i="73" s="1"/>
  <c r="F50" i="73" s="1"/>
  <c r="G50" i="73" s="1"/>
  <c r="F17" i="72"/>
  <c r="H29" i="72"/>
  <c r="J17" i="72"/>
  <c r="K2" i="72"/>
  <c r="D2" i="72" s="1"/>
  <c r="U39" i="72"/>
  <c r="V39" i="72"/>
  <c r="C40" i="72"/>
  <c r="Y18" i="72"/>
  <c r="D18" i="72"/>
  <c r="D29" i="72" s="1"/>
  <c r="H29" i="71"/>
  <c r="U39" i="71"/>
  <c r="V39" i="71"/>
  <c r="C43" i="71"/>
  <c r="C40" i="71"/>
  <c r="F16" i="71"/>
  <c r="F29" i="71" s="1"/>
  <c r="F50" i="71" s="1"/>
  <c r="G50" i="71" s="1"/>
  <c r="AC18" i="71"/>
  <c r="J18" i="71" s="1"/>
  <c r="J29" i="71" s="1"/>
  <c r="F17" i="70"/>
  <c r="F29" i="70" s="1"/>
  <c r="H17" i="70"/>
  <c r="J16" i="70"/>
  <c r="C40" i="70"/>
  <c r="U40" i="70" s="1"/>
  <c r="U39" i="70"/>
  <c r="V39" i="70"/>
  <c r="AA18" i="70"/>
  <c r="H18" i="70" s="1"/>
  <c r="H29" i="70" s="1"/>
  <c r="AC18" i="70"/>
  <c r="J18" i="70" s="1"/>
  <c r="H17" i="69"/>
  <c r="J17" i="69"/>
  <c r="U40" i="69"/>
  <c r="H29" i="69"/>
  <c r="J29" i="69"/>
  <c r="U41" i="69"/>
  <c r="U39" i="69"/>
  <c r="V39" i="69"/>
  <c r="V40" i="69" s="1"/>
  <c r="V41" i="69" s="1"/>
  <c r="W41" i="69" s="1"/>
  <c r="C42" i="69"/>
  <c r="F16" i="69"/>
  <c r="F29" i="69" s="1"/>
  <c r="F17" i="68"/>
  <c r="C40" i="66"/>
  <c r="F17" i="67"/>
  <c r="J17" i="67"/>
  <c r="H29" i="65"/>
  <c r="H17" i="64"/>
  <c r="C40" i="61"/>
  <c r="J17" i="61"/>
  <c r="D29" i="60"/>
  <c r="C40" i="60"/>
  <c r="U40" i="60" s="1"/>
  <c r="H17" i="60"/>
  <c r="D29" i="59"/>
  <c r="C40" i="59"/>
  <c r="F29" i="59"/>
  <c r="C40" i="58"/>
  <c r="C40" i="57"/>
  <c r="H17" i="57"/>
  <c r="J17" i="57"/>
  <c r="H17" i="56"/>
  <c r="H29" i="56" s="1"/>
  <c r="C40" i="56"/>
  <c r="AC17" i="56"/>
  <c r="J17" i="56" s="1"/>
  <c r="D29" i="56"/>
  <c r="C40" i="55"/>
  <c r="H17" i="55"/>
  <c r="D29" i="55"/>
  <c r="N30" i="55" s="1"/>
  <c r="N31" i="55" s="1"/>
  <c r="C43" i="68"/>
  <c r="H29" i="68"/>
  <c r="U39" i="68"/>
  <c r="V39" i="68"/>
  <c r="V40" i="68" s="1"/>
  <c r="F19" i="68"/>
  <c r="D18" i="68"/>
  <c r="D29" i="68" s="1"/>
  <c r="R40" i="68"/>
  <c r="I41" i="68" s="1"/>
  <c r="C41" i="68" s="1"/>
  <c r="Y18" i="68"/>
  <c r="U43" i="67"/>
  <c r="F29" i="67"/>
  <c r="U39" i="67"/>
  <c r="V39" i="67"/>
  <c r="V40" i="67" s="1"/>
  <c r="V41" i="67" s="1"/>
  <c r="W41" i="67" s="1"/>
  <c r="V42" i="67" s="1"/>
  <c r="V43" i="67" s="1"/>
  <c r="H29" i="67"/>
  <c r="C42" i="67"/>
  <c r="AC18" i="67"/>
  <c r="J18" i="67" s="1"/>
  <c r="J29" i="67" s="1"/>
  <c r="D18" i="67"/>
  <c r="D29" i="67" s="1"/>
  <c r="H19" i="66"/>
  <c r="H29" i="66" s="1"/>
  <c r="U39" i="66"/>
  <c r="V39" i="66"/>
  <c r="V40" i="66" s="1"/>
  <c r="V41" i="66" s="1"/>
  <c r="W41" i="66" s="1"/>
  <c r="V42" i="66" s="1"/>
  <c r="V43" i="66" s="1"/>
  <c r="J17" i="66"/>
  <c r="AC18" i="66"/>
  <c r="J18" i="66" s="1"/>
  <c r="F18" i="66"/>
  <c r="C41" i="66"/>
  <c r="F17" i="66"/>
  <c r="Y19" i="66"/>
  <c r="AA19" i="66"/>
  <c r="C40" i="65"/>
  <c r="U39" i="65"/>
  <c r="V39" i="65"/>
  <c r="AC17" i="65"/>
  <c r="J17" i="65" s="1"/>
  <c r="F19" i="65"/>
  <c r="D18" i="65"/>
  <c r="D29" i="65" s="1"/>
  <c r="R40" i="65"/>
  <c r="I41" i="65" s="1"/>
  <c r="C41" i="65" s="1"/>
  <c r="Y18" i="65"/>
  <c r="C42" i="64"/>
  <c r="H29" i="64"/>
  <c r="L30" i="64" s="1"/>
  <c r="L31" i="64" s="1"/>
  <c r="J17" i="64"/>
  <c r="C43" i="64"/>
  <c r="U39" i="64"/>
  <c r="V39" i="64"/>
  <c r="V40" i="64" s="1"/>
  <c r="V41" i="64" s="1"/>
  <c r="W41" i="64" s="1"/>
  <c r="V42" i="64" s="1"/>
  <c r="V43" i="64" s="1"/>
  <c r="F18" i="64"/>
  <c r="AC16" i="64"/>
  <c r="J16" i="64" s="1"/>
  <c r="J29" i="64" s="1"/>
  <c r="F17" i="64"/>
  <c r="F29" i="64" s="1"/>
  <c r="AA19" i="64"/>
  <c r="H19" i="64" s="1"/>
  <c r="H18" i="63"/>
  <c r="C40" i="63"/>
  <c r="U40" i="63" s="1"/>
  <c r="C43" i="63"/>
  <c r="H29" i="63"/>
  <c r="U39" i="63"/>
  <c r="V39" i="63"/>
  <c r="C42" i="63"/>
  <c r="AC17" i="63"/>
  <c r="J17" i="63" s="1"/>
  <c r="J29" i="63" s="1"/>
  <c r="D18" i="63"/>
  <c r="D29" i="63" s="1"/>
  <c r="R40" i="63"/>
  <c r="I41" i="63" s="1"/>
  <c r="C41" i="63" s="1"/>
  <c r="H29" i="62"/>
  <c r="U40" i="62"/>
  <c r="F29" i="62"/>
  <c r="U39" i="62"/>
  <c r="V39" i="62"/>
  <c r="V40" i="62" s="1"/>
  <c r="J16" i="62"/>
  <c r="J29" i="62" s="1"/>
  <c r="D18" i="62"/>
  <c r="D29" i="62" s="1"/>
  <c r="R40" i="62"/>
  <c r="I41" i="62" s="1"/>
  <c r="C41" i="62" s="1"/>
  <c r="U41" i="62" s="1"/>
  <c r="H29" i="61"/>
  <c r="C41" i="61"/>
  <c r="U39" i="61"/>
  <c r="V39" i="61"/>
  <c r="V40" i="61" s="1"/>
  <c r="V41" i="61" s="1"/>
  <c r="W41" i="61" s="1"/>
  <c r="V42" i="61" s="1"/>
  <c r="V43" i="61" s="1"/>
  <c r="Y18" i="61"/>
  <c r="D18" i="61"/>
  <c r="D29" i="61" s="1"/>
  <c r="K2" i="60"/>
  <c r="D2" i="60" s="1"/>
  <c r="J17" i="60"/>
  <c r="C41" i="60"/>
  <c r="U39" i="60"/>
  <c r="V39" i="60"/>
  <c r="F18" i="60"/>
  <c r="AC16" i="60"/>
  <c r="J16" i="60" s="1"/>
  <c r="F17" i="60"/>
  <c r="Y19" i="60"/>
  <c r="AA19" i="60"/>
  <c r="H19" i="60" s="1"/>
  <c r="H29" i="60" s="1"/>
  <c r="F50" i="59"/>
  <c r="H29" i="59"/>
  <c r="C43" i="59"/>
  <c r="M8" i="59"/>
  <c r="N30" i="59"/>
  <c r="N31" i="59" s="1"/>
  <c r="U39" i="59"/>
  <c r="V39" i="59"/>
  <c r="J16" i="59"/>
  <c r="AC18" i="59"/>
  <c r="J18" i="59" s="1"/>
  <c r="U40" i="58"/>
  <c r="D29" i="58"/>
  <c r="C43" i="58"/>
  <c r="U39" i="58"/>
  <c r="V39" i="58"/>
  <c r="V40" i="58" s="1"/>
  <c r="V41" i="58" s="1"/>
  <c r="W41" i="58" s="1"/>
  <c r="V42" i="58" s="1"/>
  <c r="V43" i="58" s="1"/>
  <c r="AA19" i="58"/>
  <c r="H19" i="58" s="1"/>
  <c r="Y18" i="58"/>
  <c r="AC19" i="58"/>
  <c r="J19" i="58" s="1"/>
  <c r="AA18" i="58"/>
  <c r="H18" i="58" s="1"/>
  <c r="H29" i="58" s="1"/>
  <c r="D19" i="58"/>
  <c r="AC17" i="58"/>
  <c r="J17" i="58" s="1"/>
  <c r="D18" i="58"/>
  <c r="U40" i="57"/>
  <c r="H29" i="57"/>
  <c r="C41" i="57"/>
  <c r="U39" i="57"/>
  <c r="V39" i="57"/>
  <c r="V40" i="57" s="1"/>
  <c r="V41" i="57" s="1"/>
  <c r="W41" i="57" s="1"/>
  <c r="V42" i="57" s="1"/>
  <c r="V43" i="57" s="1"/>
  <c r="J16" i="57"/>
  <c r="J18" i="57"/>
  <c r="F16" i="57"/>
  <c r="F29" i="57" s="1"/>
  <c r="F50" i="57" s="1"/>
  <c r="AC18" i="57"/>
  <c r="U39" i="56"/>
  <c r="V39" i="56"/>
  <c r="V40" i="56" s="1"/>
  <c r="V41" i="56" s="1"/>
  <c r="W41" i="56" s="1"/>
  <c r="V42" i="56" s="1"/>
  <c r="V43" i="56" s="1"/>
  <c r="J16" i="56"/>
  <c r="C42" i="56"/>
  <c r="F18" i="56"/>
  <c r="F29" i="56" s="1"/>
  <c r="AC16" i="56"/>
  <c r="H18" i="55"/>
  <c r="J16" i="55"/>
  <c r="J29" i="55" s="1"/>
  <c r="F50" i="55"/>
  <c r="U39" i="55"/>
  <c r="V39" i="55"/>
  <c r="V40" i="55" s="1"/>
  <c r="V41" i="55" s="1"/>
  <c r="W41" i="55" s="1"/>
  <c r="V42" i="55" s="1"/>
  <c r="V43" i="55" s="1"/>
  <c r="C41" i="55"/>
  <c r="M8" i="55"/>
  <c r="AA18" i="55"/>
  <c r="AC18" i="55"/>
  <c r="J18" i="55" s="1"/>
  <c r="M8" i="54"/>
  <c r="C39" i="54"/>
  <c r="H29" i="54"/>
  <c r="J16" i="54"/>
  <c r="J18" i="54"/>
  <c r="J29" i="54" s="1"/>
  <c r="F29" i="54"/>
  <c r="F50" i="54" s="1"/>
  <c r="C40" i="54"/>
  <c r="F18" i="54"/>
  <c r="AC16" i="54"/>
  <c r="C40" i="53"/>
  <c r="F50" i="53"/>
  <c r="H17" i="53"/>
  <c r="H29" i="53" s="1"/>
  <c r="J17" i="53"/>
  <c r="U40" i="53"/>
  <c r="M8" i="53"/>
  <c r="N30" i="53"/>
  <c r="N31" i="53" s="1"/>
  <c r="C41" i="53"/>
  <c r="U39" i="53"/>
  <c r="V39" i="53"/>
  <c r="AC18" i="53"/>
  <c r="J18" i="53" s="1"/>
  <c r="AC17" i="52"/>
  <c r="F29" i="52"/>
  <c r="F50" i="52" s="1"/>
  <c r="H29" i="52"/>
  <c r="J17" i="52"/>
  <c r="C42" i="52"/>
  <c r="C40" i="52"/>
  <c r="U40" i="52" s="1"/>
  <c r="C41" i="52"/>
  <c r="U39" i="52"/>
  <c r="V39" i="52"/>
  <c r="J29" i="52"/>
  <c r="L30" i="52" s="1"/>
  <c r="L31" i="52" s="1"/>
  <c r="H29" i="51"/>
  <c r="C42" i="51"/>
  <c r="C40" i="51"/>
  <c r="N30" i="51"/>
  <c r="N31" i="51" s="1"/>
  <c r="M8" i="51"/>
  <c r="U39" i="51"/>
  <c r="V39" i="51"/>
  <c r="AC17" i="51"/>
  <c r="J17" i="51" s="1"/>
  <c r="J29" i="51" s="1"/>
  <c r="C41" i="50"/>
  <c r="U39" i="50"/>
  <c r="V39" i="50"/>
  <c r="V40" i="50" s="1"/>
  <c r="Y18" i="50"/>
  <c r="AA18" i="50"/>
  <c r="H18" i="50" s="1"/>
  <c r="H29" i="50" s="1"/>
  <c r="D18" i="50"/>
  <c r="D29" i="50" s="1"/>
  <c r="D29" i="49"/>
  <c r="H18" i="49"/>
  <c r="H29" i="49"/>
  <c r="C39" i="49"/>
  <c r="J16" i="49"/>
  <c r="F16" i="49"/>
  <c r="Y18" i="49"/>
  <c r="D29" i="48"/>
  <c r="F50" i="48" s="1"/>
  <c r="G50" i="48" s="1"/>
  <c r="H29" i="48"/>
  <c r="C42" i="48"/>
  <c r="C40" i="48"/>
  <c r="U40" i="48" s="1"/>
  <c r="C43" i="48"/>
  <c r="U39" i="48"/>
  <c r="V39" i="48"/>
  <c r="AC18" i="48"/>
  <c r="J18" i="48" s="1"/>
  <c r="J29" i="48" s="1"/>
  <c r="C39" i="47"/>
  <c r="Y18" i="47"/>
  <c r="AA18" i="47"/>
  <c r="H18" i="47" s="1"/>
  <c r="H29" i="47" s="1"/>
  <c r="D18" i="47"/>
  <c r="D29" i="47" s="1"/>
  <c r="H18" i="46"/>
  <c r="C41" i="46"/>
  <c r="U41" i="46" s="1"/>
  <c r="U39" i="46"/>
  <c r="V39" i="46"/>
  <c r="V40" i="46" s="1"/>
  <c r="C42" i="46"/>
  <c r="F50" i="46"/>
  <c r="G50" i="46" s="1"/>
  <c r="H29" i="46"/>
  <c r="AC18" i="46"/>
  <c r="J18" i="46" s="1"/>
  <c r="J29" i="46" s="1"/>
  <c r="U40" i="45"/>
  <c r="U39" i="45"/>
  <c r="V39" i="45"/>
  <c r="V40" i="45" s="1"/>
  <c r="V41" i="45" s="1"/>
  <c r="W41" i="45" s="1"/>
  <c r="V42" i="45" s="1"/>
  <c r="V43" i="45" s="1"/>
  <c r="U41" i="45"/>
  <c r="AA18" i="45"/>
  <c r="H18" i="45" s="1"/>
  <c r="H29" i="45" s="1"/>
  <c r="AC18" i="45"/>
  <c r="J18" i="45" s="1"/>
  <c r="J29" i="45" s="1"/>
  <c r="D18" i="45"/>
  <c r="D29" i="45" s="1"/>
  <c r="F18" i="44"/>
  <c r="F29" i="44" s="1"/>
  <c r="AC18" i="44"/>
  <c r="J18" i="44" s="1"/>
  <c r="H18" i="44"/>
  <c r="H29" i="44" s="1"/>
  <c r="D29" i="44"/>
  <c r="C41" i="44"/>
  <c r="J16" i="44"/>
  <c r="C40" i="44"/>
  <c r="U40" i="44" s="1"/>
  <c r="U39" i="44"/>
  <c r="V39" i="44"/>
  <c r="AA18" i="43"/>
  <c r="D29" i="43"/>
  <c r="H18" i="43"/>
  <c r="H29" i="43" s="1"/>
  <c r="F18" i="43"/>
  <c r="AC18" i="43"/>
  <c r="J18" i="43" s="1"/>
  <c r="C41" i="43"/>
  <c r="U39" i="43"/>
  <c r="V39" i="43"/>
  <c r="V40" i="43" s="1"/>
  <c r="J16" i="43"/>
  <c r="F16" i="43"/>
  <c r="H18" i="42"/>
  <c r="H29" i="42" s="1"/>
  <c r="R40" i="42"/>
  <c r="I41" i="42" s="1"/>
  <c r="C41" i="42" s="1"/>
  <c r="K2" i="42"/>
  <c r="D2" i="42" s="1"/>
  <c r="C39" i="42"/>
  <c r="Y18" i="42"/>
  <c r="D18" i="42"/>
  <c r="D29" i="42" s="1"/>
  <c r="U39" i="41"/>
  <c r="V39" i="41"/>
  <c r="V40" i="41" s="1"/>
  <c r="H18" i="41"/>
  <c r="H29" i="41" s="1"/>
  <c r="F18" i="41"/>
  <c r="F29" i="41" s="1"/>
  <c r="AC18" i="41"/>
  <c r="J18" i="41" s="1"/>
  <c r="J29" i="41" s="1"/>
  <c r="U40" i="41"/>
  <c r="AA18" i="41"/>
  <c r="D18" i="41"/>
  <c r="D29" i="41" s="1"/>
  <c r="R40" i="41"/>
  <c r="I41" i="41" s="1"/>
  <c r="C41" i="41" s="1"/>
  <c r="U41" i="41" s="1"/>
  <c r="R40" i="40"/>
  <c r="I41" i="40" s="1"/>
  <c r="C41" i="40" s="1"/>
  <c r="Y18" i="40"/>
  <c r="AC18" i="40" s="1"/>
  <c r="J18" i="40" s="1"/>
  <c r="J29" i="40" s="1"/>
  <c r="U39" i="40"/>
  <c r="V39" i="40"/>
  <c r="V40" i="40" s="1"/>
  <c r="J17" i="40"/>
  <c r="H29" i="40"/>
  <c r="F16" i="40"/>
  <c r="R43" i="39"/>
  <c r="P43" i="39"/>
  <c r="N43" i="39"/>
  <c r="H43" i="39"/>
  <c r="G43" i="39"/>
  <c r="R42" i="39"/>
  <c r="I43" i="39" s="1"/>
  <c r="P42" i="39"/>
  <c r="N42" i="39"/>
  <c r="E43" i="39" s="1"/>
  <c r="C43" i="39" s="1"/>
  <c r="H42" i="39"/>
  <c r="G42" i="39"/>
  <c r="E42" i="39"/>
  <c r="R41" i="39"/>
  <c r="I42" i="39" s="1"/>
  <c r="C42" i="39" s="1"/>
  <c r="P41" i="39"/>
  <c r="N41" i="39"/>
  <c r="H41" i="39"/>
  <c r="P40" i="39"/>
  <c r="G41" i="39" s="1"/>
  <c r="N40" i="39"/>
  <c r="E41" i="39" s="1"/>
  <c r="H40" i="39"/>
  <c r="G40" i="39"/>
  <c r="R39" i="39"/>
  <c r="I40" i="39" s="1"/>
  <c r="P39" i="39"/>
  <c r="N39" i="39"/>
  <c r="E40" i="39" s="1"/>
  <c r="C40" i="39" s="1"/>
  <c r="I39" i="39"/>
  <c r="H39" i="39"/>
  <c r="R38" i="39"/>
  <c r="P38" i="39"/>
  <c r="G39" i="39" s="1"/>
  <c r="N38" i="39"/>
  <c r="E39" i="39" s="1"/>
  <c r="C39" i="39" s="1"/>
  <c r="J28" i="39"/>
  <c r="H28" i="39"/>
  <c r="J27" i="39"/>
  <c r="H27" i="39"/>
  <c r="J26" i="39"/>
  <c r="H26" i="39"/>
  <c r="J25" i="39"/>
  <c r="H25" i="39"/>
  <c r="H24" i="39"/>
  <c r="J23" i="39"/>
  <c r="H23" i="39"/>
  <c r="F23" i="39"/>
  <c r="D23" i="39"/>
  <c r="H22" i="39"/>
  <c r="F22" i="39"/>
  <c r="J22" i="39" s="1"/>
  <c r="D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C17" i="39"/>
  <c r="J17" i="39" s="1"/>
  <c r="AA17" i="39"/>
  <c r="Y17" i="39"/>
  <c r="T17" i="39"/>
  <c r="R17" i="39"/>
  <c r="H17" i="39"/>
  <c r="F17" i="39"/>
  <c r="D17" i="39"/>
  <c r="AA16" i="39"/>
  <c r="Y16" i="39"/>
  <c r="AC16" i="39" s="1"/>
  <c r="T16" i="39"/>
  <c r="R16" i="39"/>
  <c r="H16" i="39"/>
  <c r="D16" i="39"/>
  <c r="D29" i="39" s="1"/>
  <c r="J11" i="39"/>
  <c r="H11" i="39"/>
  <c r="J9" i="39"/>
  <c r="H9" i="39"/>
  <c r="P2" i="39"/>
  <c r="K2" i="39" s="1"/>
  <c r="D2" i="39" s="1"/>
  <c r="N2" i="39"/>
  <c r="Q2" i="10"/>
  <c r="Q2" i="29"/>
  <c r="Q2" i="28"/>
  <c r="Q2" i="27"/>
  <c r="Q2" i="8"/>
  <c r="Q2" i="26"/>
  <c r="Q2" i="15"/>
  <c r="Q2" i="25"/>
  <c r="Q2" i="7"/>
  <c r="Q2" i="24"/>
  <c r="W19" i="37"/>
  <c r="AA19" i="37" s="1"/>
  <c r="H19" i="37" s="1"/>
  <c r="R43" i="37"/>
  <c r="P43" i="37"/>
  <c r="N43" i="37"/>
  <c r="H43" i="37"/>
  <c r="G43" i="37"/>
  <c r="E43" i="37"/>
  <c r="R42" i="37"/>
  <c r="I43" i="37" s="1"/>
  <c r="P42" i="37"/>
  <c r="N42" i="37"/>
  <c r="H42" i="37"/>
  <c r="G42" i="37"/>
  <c r="P41" i="37"/>
  <c r="N41" i="37"/>
  <c r="E42" i="37" s="1"/>
  <c r="H41" i="37"/>
  <c r="E41" i="37"/>
  <c r="P40" i="37"/>
  <c r="G41" i="37" s="1"/>
  <c r="N40" i="37"/>
  <c r="I40" i="37"/>
  <c r="H40" i="37"/>
  <c r="R39" i="37"/>
  <c r="P39" i="37"/>
  <c r="G40" i="37" s="1"/>
  <c r="N39" i="37"/>
  <c r="E40" i="37" s="1"/>
  <c r="C40" i="37" s="1"/>
  <c r="I39" i="37"/>
  <c r="H39" i="37"/>
  <c r="G39" i="37"/>
  <c r="R38" i="37"/>
  <c r="P38" i="37"/>
  <c r="N38" i="37"/>
  <c r="E39" i="37" s="1"/>
  <c r="C39" i="37" s="1"/>
  <c r="J28" i="37"/>
  <c r="H28" i="37"/>
  <c r="J27" i="37"/>
  <c r="H27" i="37"/>
  <c r="J26" i="37"/>
  <c r="H26" i="37"/>
  <c r="J25" i="37"/>
  <c r="H25" i="37"/>
  <c r="H24" i="37"/>
  <c r="H23" i="37"/>
  <c r="F23" i="37"/>
  <c r="J23" i="37" s="1"/>
  <c r="D23" i="37"/>
  <c r="H22" i="37"/>
  <c r="F22" i="37"/>
  <c r="J22" i="37" s="1"/>
  <c r="D22" i="37"/>
  <c r="J21" i="37"/>
  <c r="H21" i="37"/>
  <c r="F21" i="37"/>
  <c r="D21" i="37"/>
  <c r="J20" i="37"/>
  <c r="H20" i="37"/>
  <c r="F20" i="37"/>
  <c r="D20" i="37"/>
  <c r="T19" i="37"/>
  <c r="R19" i="37"/>
  <c r="AC18" i="37"/>
  <c r="Y18" i="37"/>
  <c r="W18" i="37"/>
  <c r="AA18" i="37" s="1"/>
  <c r="H18" i="37" s="1"/>
  <c r="T18" i="37"/>
  <c r="J18" i="37" s="1"/>
  <c r="R18" i="37"/>
  <c r="F18" i="37"/>
  <c r="D18" i="37"/>
  <c r="AA17" i="37"/>
  <c r="Y17" i="37"/>
  <c r="F17" i="37" s="1"/>
  <c r="T17" i="37"/>
  <c r="R17" i="37"/>
  <c r="H17" i="37" s="1"/>
  <c r="D17" i="37"/>
  <c r="AA16" i="37"/>
  <c r="Y16" i="37"/>
  <c r="AC16" i="37" s="1"/>
  <c r="J16" i="37" s="1"/>
  <c r="T16" i="37"/>
  <c r="R16" i="37"/>
  <c r="H16" i="37" s="1"/>
  <c r="F16" i="37"/>
  <c r="D16" i="37"/>
  <c r="J11" i="37"/>
  <c r="H11" i="37"/>
  <c r="J9" i="37"/>
  <c r="H9" i="37"/>
  <c r="Q2" i="37"/>
  <c r="P2" i="37"/>
  <c r="O2" i="37"/>
  <c r="N2" i="37"/>
  <c r="K2" i="37" s="1"/>
  <c r="D2" i="37" s="1"/>
  <c r="W19" i="36"/>
  <c r="D19" i="36" s="1"/>
  <c r="AA19" i="36"/>
  <c r="H19" i="36" s="1"/>
  <c r="T19" i="36"/>
  <c r="R19" i="36"/>
  <c r="R43" i="36"/>
  <c r="P43" i="36"/>
  <c r="N43" i="36"/>
  <c r="H43" i="36"/>
  <c r="G43" i="36"/>
  <c r="R42" i="36"/>
  <c r="I43" i="36" s="1"/>
  <c r="P42" i="36"/>
  <c r="N42" i="36"/>
  <c r="E43" i="36" s="1"/>
  <c r="C43" i="36" s="1"/>
  <c r="H42" i="36"/>
  <c r="G42" i="36"/>
  <c r="P41" i="36"/>
  <c r="N41" i="36"/>
  <c r="E42" i="36" s="1"/>
  <c r="H41" i="36"/>
  <c r="P40" i="36"/>
  <c r="G41" i="36" s="1"/>
  <c r="N40" i="36"/>
  <c r="E41" i="36" s="1"/>
  <c r="H40" i="36"/>
  <c r="G40" i="36"/>
  <c r="R39" i="36"/>
  <c r="I40" i="36" s="1"/>
  <c r="P39" i="36"/>
  <c r="N39" i="36"/>
  <c r="E40" i="36" s="1"/>
  <c r="I39" i="36"/>
  <c r="H39" i="36"/>
  <c r="G39" i="36"/>
  <c r="R38" i="36"/>
  <c r="P38" i="36"/>
  <c r="N38" i="36"/>
  <c r="E39" i="36" s="1"/>
  <c r="C39" i="36" s="1"/>
  <c r="J28" i="36"/>
  <c r="H28" i="36"/>
  <c r="J27" i="36"/>
  <c r="H27" i="36"/>
  <c r="J26" i="36"/>
  <c r="H26" i="36"/>
  <c r="J25" i="36"/>
  <c r="H25" i="36"/>
  <c r="H24" i="36"/>
  <c r="H23" i="36"/>
  <c r="F23" i="36"/>
  <c r="J23" i="36" s="1"/>
  <c r="D23" i="36"/>
  <c r="H22" i="36"/>
  <c r="F22" i="36"/>
  <c r="J22" i="36" s="1"/>
  <c r="D22" i="36"/>
  <c r="J21" i="36"/>
  <c r="H21" i="36"/>
  <c r="F21" i="36"/>
  <c r="D21" i="36"/>
  <c r="J20" i="36"/>
  <c r="H20" i="36"/>
  <c r="F20" i="36"/>
  <c r="D20" i="36"/>
  <c r="Y18" i="36"/>
  <c r="F18" i="36" s="1"/>
  <c r="W18" i="36"/>
  <c r="R40" i="36" s="1"/>
  <c r="I41" i="36" s="1"/>
  <c r="T18" i="36"/>
  <c r="R18" i="36"/>
  <c r="D18" i="36"/>
  <c r="AC17" i="36"/>
  <c r="J17" i="36" s="1"/>
  <c r="AA17" i="36"/>
  <c r="Y17" i="36"/>
  <c r="T17" i="36"/>
  <c r="R17" i="36"/>
  <c r="H17" i="36" s="1"/>
  <c r="F17" i="36"/>
  <c r="D17" i="36"/>
  <c r="AC16" i="36"/>
  <c r="AA16" i="36"/>
  <c r="Y16" i="36"/>
  <c r="T16" i="36"/>
  <c r="J16" i="36" s="1"/>
  <c r="R16" i="36"/>
  <c r="H16" i="36" s="1"/>
  <c r="F16" i="36"/>
  <c r="D16" i="36"/>
  <c r="J11" i="36"/>
  <c r="H11" i="36"/>
  <c r="J9" i="36"/>
  <c r="H9" i="36"/>
  <c r="Q2" i="36"/>
  <c r="P2" i="36" s="1"/>
  <c r="O2" i="36"/>
  <c r="K2" i="36" s="1"/>
  <c r="D2" i="36" s="1"/>
  <c r="N2" i="36"/>
  <c r="R40" i="35"/>
  <c r="I41" i="35" s="1"/>
  <c r="R43" i="35"/>
  <c r="P43" i="35"/>
  <c r="N43" i="35"/>
  <c r="H43" i="35"/>
  <c r="G43" i="35"/>
  <c r="R42" i="35"/>
  <c r="I43" i="35" s="1"/>
  <c r="P42" i="35"/>
  <c r="N42" i="35"/>
  <c r="E43" i="35" s="1"/>
  <c r="C43" i="35" s="1"/>
  <c r="H42" i="35"/>
  <c r="G42" i="35"/>
  <c r="E42" i="35"/>
  <c r="R41" i="35"/>
  <c r="I42" i="35" s="1"/>
  <c r="C42" i="35" s="1"/>
  <c r="P41" i="35"/>
  <c r="N41" i="35"/>
  <c r="H41" i="35"/>
  <c r="E41" i="35"/>
  <c r="P40" i="35"/>
  <c r="G41" i="35" s="1"/>
  <c r="N40" i="35"/>
  <c r="H40" i="35"/>
  <c r="R39" i="35"/>
  <c r="I40" i="35" s="1"/>
  <c r="P39" i="35"/>
  <c r="G40" i="35" s="1"/>
  <c r="N39" i="35"/>
  <c r="E40" i="35" s="1"/>
  <c r="I39" i="35"/>
  <c r="H39" i="35"/>
  <c r="R38" i="35"/>
  <c r="P38" i="35"/>
  <c r="G39" i="35" s="1"/>
  <c r="N38" i="35"/>
  <c r="E39" i="35" s="1"/>
  <c r="C39" i="35" s="1"/>
  <c r="J28" i="35"/>
  <c r="H28" i="35"/>
  <c r="J27" i="35"/>
  <c r="H27" i="35"/>
  <c r="J26" i="35"/>
  <c r="H26" i="35"/>
  <c r="J25" i="35"/>
  <c r="H25" i="35"/>
  <c r="H24" i="35"/>
  <c r="J23" i="35"/>
  <c r="H23" i="35"/>
  <c r="F23" i="35"/>
  <c r="D23" i="35"/>
  <c r="H22" i="35"/>
  <c r="F22" i="35"/>
  <c r="J22" i="35" s="1"/>
  <c r="D22" i="35"/>
  <c r="J21" i="35"/>
  <c r="H21" i="35"/>
  <c r="F21" i="35"/>
  <c r="D21" i="35"/>
  <c r="J20" i="35"/>
  <c r="H20" i="35"/>
  <c r="F20" i="35"/>
  <c r="D20" i="35"/>
  <c r="J19" i="35"/>
  <c r="H19" i="35"/>
  <c r="F19" i="35"/>
  <c r="D19" i="35"/>
  <c r="Y18" i="35"/>
  <c r="F18" i="35" s="1"/>
  <c r="F29" i="35" s="1"/>
  <c r="T18" i="35"/>
  <c r="R18" i="35"/>
  <c r="AC17" i="35"/>
  <c r="J17" i="35" s="1"/>
  <c r="AA17" i="35"/>
  <c r="Y17" i="35"/>
  <c r="T17" i="35"/>
  <c r="R17" i="35"/>
  <c r="H17" i="35" s="1"/>
  <c r="F17" i="35"/>
  <c r="D17" i="35"/>
  <c r="AA16" i="35"/>
  <c r="Y16" i="35"/>
  <c r="AC16" i="35" s="1"/>
  <c r="T16" i="35"/>
  <c r="R16" i="35"/>
  <c r="H16" i="35" s="1"/>
  <c r="F16" i="35"/>
  <c r="D16" i="35"/>
  <c r="J11" i="35"/>
  <c r="H11" i="35"/>
  <c r="J9" i="35"/>
  <c r="H9" i="35"/>
  <c r="Q2" i="35"/>
  <c r="P2" i="35"/>
  <c r="O2" i="35"/>
  <c r="K2" i="35" s="1"/>
  <c r="D2" i="35" s="1"/>
  <c r="N2" i="35"/>
  <c r="T16" i="11"/>
  <c r="J16" i="11" s="1"/>
  <c r="T17" i="11"/>
  <c r="R16" i="11"/>
  <c r="R17" i="11"/>
  <c r="H16" i="11"/>
  <c r="F16" i="11"/>
  <c r="D16" i="11"/>
  <c r="W18" i="11"/>
  <c r="R43" i="34"/>
  <c r="P43" i="34"/>
  <c r="N43" i="34"/>
  <c r="H43" i="34"/>
  <c r="G43" i="34"/>
  <c r="C43" i="34" s="1"/>
  <c r="E43" i="34"/>
  <c r="R42" i="34"/>
  <c r="I43" i="34" s="1"/>
  <c r="P42" i="34"/>
  <c r="N42" i="34"/>
  <c r="H42" i="34"/>
  <c r="G42" i="34"/>
  <c r="E42" i="34"/>
  <c r="R41" i="34"/>
  <c r="I42" i="34" s="1"/>
  <c r="C42" i="34" s="1"/>
  <c r="P41" i="34"/>
  <c r="N41" i="34"/>
  <c r="H41" i="34"/>
  <c r="E41" i="34"/>
  <c r="P40" i="34"/>
  <c r="G41" i="34" s="1"/>
  <c r="C41" i="34" s="1"/>
  <c r="N40" i="34"/>
  <c r="H40" i="34"/>
  <c r="G40" i="34"/>
  <c r="E40" i="34"/>
  <c r="R39" i="34"/>
  <c r="I40" i="34" s="1"/>
  <c r="C40" i="34" s="1"/>
  <c r="P39" i="34"/>
  <c r="N39" i="34"/>
  <c r="I39" i="34"/>
  <c r="H39" i="34"/>
  <c r="R38" i="34"/>
  <c r="P38" i="34"/>
  <c r="G39" i="34" s="1"/>
  <c r="N38" i="34"/>
  <c r="E39" i="34" s="1"/>
  <c r="C39" i="34" s="1"/>
  <c r="J28" i="34"/>
  <c r="H28" i="34"/>
  <c r="J27" i="34"/>
  <c r="H27" i="34"/>
  <c r="J26" i="34"/>
  <c r="H26" i="34"/>
  <c r="J25" i="34"/>
  <c r="F25" i="34"/>
  <c r="D25" i="34"/>
  <c r="H25" i="34" s="1"/>
  <c r="H24" i="34"/>
  <c r="J23" i="34"/>
  <c r="H23" i="34"/>
  <c r="F23" i="34"/>
  <c r="D23" i="34"/>
  <c r="J22" i="34"/>
  <c r="F22" i="34"/>
  <c r="D22" i="34"/>
  <c r="H22" i="34" s="1"/>
  <c r="J21" i="34"/>
  <c r="H21" i="34"/>
  <c r="F21" i="34"/>
  <c r="D21" i="34"/>
  <c r="J20" i="34"/>
  <c r="H20" i="34"/>
  <c r="F20" i="34"/>
  <c r="D20" i="34"/>
  <c r="AA19" i="34"/>
  <c r="H19" i="34" s="1"/>
  <c r="T19" i="34"/>
  <c r="R19" i="34"/>
  <c r="D19" i="34"/>
  <c r="Y18" i="34"/>
  <c r="AC18" i="34" s="1"/>
  <c r="J18" i="34" s="1"/>
  <c r="W18" i="34"/>
  <c r="R40" i="34" s="1"/>
  <c r="I41" i="34" s="1"/>
  <c r="T18" i="34"/>
  <c r="R18" i="34"/>
  <c r="D18" i="34"/>
  <c r="AC17" i="34"/>
  <c r="J17" i="34" s="1"/>
  <c r="AA17" i="34"/>
  <c r="Y17" i="34"/>
  <c r="T17" i="34"/>
  <c r="R17" i="34"/>
  <c r="H17" i="34" s="1"/>
  <c r="F17" i="34"/>
  <c r="D17" i="34"/>
  <c r="AA16" i="34"/>
  <c r="Y16" i="34"/>
  <c r="F16" i="34" s="1"/>
  <c r="T16" i="34"/>
  <c r="R16" i="34"/>
  <c r="H16" i="34" s="1"/>
  <c r="D16" i="34"/>
  <c r="J11" i="34"/>
  <c r="H11" i="34"/>
  <c r="J9" i="34"/>
  <c r="H9" i="34"/>
  <c r="Q2" i="34"/>
  <c r="P2" i="34" s="1"/>
  <c r="O2" i="34"/>
  <c r="N2" i="34"/>
  <c r="K2" i="34" s="1"/>
  <c r="D2" i="34" s="1"/>
  <c r="F25" i="33"/>
  <c r="J25" i="33" s="1"/>
  <c r="D25" i="33"/>
  <c r="H25" i="33" s="1"/>
  <c r="F25" i="31"/>
  <c r="J25" i="31" s="1"/>
  <c r="D25" i="31"/>
  <c r="H25" i="31" s="1"/>
  <c r="J25" i="30"/>
  <c r="H25" i="30"/>
  <c r="F25" i="30"/>
  <c r="D25" i="30"/>
  <c r="F25" i="28"/>
  <c r="J25" i="28" s="1"/>
  <c r="D25" i="28"/>
  <c r="H25" i="28" s="1"/>
  <c r="F25" i="27"/>
  <c r="J25" i="27" s="1"/>
  <c r="D25" i="27"/>
  <c r="H25" i="27" s="1"/>
  <c r="F25" i="15"/>
  <c r="J25" i="15" s="1"/>
  <c r="D25" i="15"/>
  <c r="H25" i="15" s="1"/>
  <c r="F25" i="25"/>
  <c r="J25" i="25" s="1"/>
  <c r="D25" i="25"/>
  <c r="H25" i="25" s="1"/>
  <c r="F25" i="14"/>
  <c r="J25" i="14" s="1"/>
  <c r="D25" i="14"/>
  <c r="H25" i="14" s="1"/>
  <c r="H25" i="23"/>
  <c r="F25" i="23"/>
  <c r="J25" i="23" s="1"/>
  <c r="D25" i="23"/>
  <c r="W19" i="33"/>
  <c r="AA19" i="33" s="1"/>
  <c r="H19" i="33" s="1"/>
  <c r="R43" i="33"/>
  <c r="P43" i="33"/>
  <c r="N43" i="33"/>
  <c r="H43" i="33"/>
  <c r="G43" i="33"/>
  <c r="E43" i="33"/>
  <c r="C43" i="33" s="1"/>
  <c r="R42" i="33"/>
  <c r="I43" i="33" s="1"/>
  <c r="P42" i="33"/>
  <c r="N42" i="33"/>
  <c r="I42" i="33"/>
  <c r="H42" i="33"/>
  <c r="G42" i="33"/>
  <c r="R41" i="33"/>
  <c r="P41" i="33"/>
  <c r="N41" i="33"/>
  <c r="E42" i="33" s="1"/>
  <c r="H41" i="33"/>
  <c r="E41" i="33"/>
  <c r="P40" i="33"/>
  <c r="G41" i="33" s="1"/>
  <c r="N40" i="33"/>
  <c r="H40" i="33"/>
  <c r="G40" i="33"/>
  <c r="E40" i="33"/>
  <c r="R39" i="33"/>
  <c r="I40" i="33" s="1"/>
  <c r="P39" i="33"/>
  <c r="N39" i="33"/>
  <c r="I39" i="33"/>
  <c r="H39" i="33"/>
  <c r="R38" i="33"/>
  <c r="P38" i="33"/>
  <c r="G39" i="33" s="1"/>
  <c r="N38" i="33"/>
  <c r="E39" i="33" s="1"/>
  <c r="C39" i="33" s="1"/>
  <c r="J28" i="33"/>
  <c r="H28" i="33"/>
  <c r="J27" i="33"/>
  <c r="H27" i="33"/>
  <c r="J26" i="33"/>
  <c r="H26" i="33"/>
  <c r="H24" i="33"/>
  <c r="H23" i="33"/>
  <c r="F23" i="33"/>
  <c r="J23" i="33" s="1"/>
  <c r="D23" i="33"/>
  <c r="F22" i="33"/>
  <c r="J22" i="33" s="1"/>
  <c r="D22" i="33"/>
  <c r="H22" i="33" s="1"/>
  <c r="J21" i="33"/>
  <c r="H21" i="33"/>
  <c r="F21" i="33"/>
  <c r="D21" i="33"/>
  <c r="J20" i="33"/>
  <c r="H20" i="33"/>
  <c r="F20" i="33"/>
  <c r="D20" i="33"/>
  <c r="Y19" i="33"/>
  <c r="AC19" i="33" s="1"/>
  <c r="T19" i="33"/>
  <c r="R19" i="33"/>
  <c r="D19" i="33"/>
  <c r="AC18" i="33"/>
  <c r="AA18" i="33"/>
  <c r="Y18" i="33"/>
  <c r="W18" i="33"/>
  <c r="R40" i="33" s="1"/>
  <c r="I41" i="33" s="1"/>
  <c r="T18" i="33"/>
  <c r="R18" i="33"/>
  <c r="H18" i="33" s="1"/>
  <c r="F18" i="33"/>
  <c r="D18" i="33"/>
  <c r="AA17" i="33"/>
  <c r="Y17" i="33"/>
  <c r="F17" i="33" s="1"/>
  <c r="T17" i="33"/>
  <c r="R17" i="33"/>
  <c r="H17" i="33" s="1"/>
  <c r="D17" i="33"/>
  <c r="AA16" i="33"/>
  <c r="H16" i="33" s="1"/>
  <c r="Y16" i="33"/>
  <c r="F16" i="33" s="1"/>
  <c r="T16" i="33"/>
  <c r="R16" i="33"/>
  <c r="D16" i="33"/>
  <c r="J11" i="33"/>
  <c r="H11" i="33"/>
  <c r="J9" i="33"/>
  <c r="H9" i="33"/>
  <c r="Q2" i="33"/>
  <c r="P2" i="33" s="1"/>
  <c r="O2" i="33"/>
  <c r="K2" i="33" s="1"/>
  <c r="D2" i="33" s="1"/>
  <c r="N2" i="33"/>
  <c r="AA18" i="32"/>
  <c r="R43" i="32"/>
  <c r="P43" i="32"/>
  <c r="N43" i="32"/>
  <c r="H43" i="32"/>
  <c r="G43" i="32"/>
  <c r="E43" i="32"/>
  <c r="C43" i="32" s="1"/>
  <c r="R42" i="32"/>
  <c r="I43" i="32" s="1"/>
  <c r="P42" i="32"/>
  <c r="N42" i="32"/>
  <c r="H42" i="32"/>
  <c r="G42" i="32"/>
  <c r="E42" i="32"/>
  <c r="R41" i="32"/>
  <c r="I42" i="32" s="1"/>
  <c r="C42" i="32" s="1"/>
  <c r="P41" i="32"/>
  <c r="N41" i="32"/>
  <c r="H41" i="32"/>
  <c r="E41" i="32"/>
  <c r="P40" i="32"/>
  <c r="G41" i="32" s="1"/>
  <c r="N40" i="32"/>
  <c r="H40" i="32"/>
  <c r="E40" i="32"/>
  <c r="R39" i="32"/>
  <c r="I40" i="32" s="1"/>
  <c r="P39" i="32"/>
  <c r="G40" i="32" s="1"/>
  <c r="C40" i="32" s="1"/>
  <c r="N39" i="32"/>
  <c r="I39" i="32"/>
  <c r="H39" i="32"/>
  <c r="R38" i="32"/>
  <c r="P38" i="32"/>
  <c r="G39" i="32" s="1"/>
  <c r="N38" i="32"/>
  <c r="E39" i="32" s="1"/>
  <c r="J28" i="32"/>
  <c r="H28" i="32"/>
  <c r="J27" i="32"/>
  <c r="H27" i="32"/>
  <c r="J26" i="32"/>
  <c r="H26" i="32"/>
  <c r="J25" i="32"/>
  <c r="H25" i="32"/>
  <c r="H24" i="32"/>
  <c r="H23" i="32"/>
  <c r="F23" i="32"/>
  <c r="J23" i="32" s="1"/>
  <c r="D23" i="32"/>
  <c r="F22" i="32"/>
  <c r="J22" i="32" s="1"/>
  <c r="D22" i="32"/>
  <c r="H22" i="32" s="1"/>
  <c r="J21" i="32"/>
  <c r="H21" i="32"/>
  <c r="F21" i="32"/>
  <c r="D21" i="32"/>
  <c r="J20" i="32"/>
  <c r="H20" i="32"/>
  <c r="F20" i="32"/>
  <c r="D20" i="32"/>
  <c r="AA19" i="32"/>
  <c r="Y19" i="32"/>
  <c r="AC19" i="32" s="1"/>
  <c r="J19" i="32" s="1"/>
  <c r="T19" i="32"/>
  <c r="R19" i="32"/>
  <c r="H19" i="32"/>
  <c r="D19" i="32"/>
  <c r="Y18" i="32"/>
  <c r="T18" i="32"/>
  <c r="R18" i="32"/>
  <c r="D18" i="32"/>
  <c r="AA17" i="32"/>
  <c r="Y17" i="32"/>
  <c r="F17" i="32" s="1"/>
  <c r="T17" i="32"/>
  <c r="R17" i="32"/>
  <c r="H17" i="32" s="1"/>
  <c r="D17" i="32"/>
  <c r="AA16" i="32"/>
  <c r="Y16" i="32"/>
  <c r="F16" i="32" s="1"/>
  <c r="T16" i="32"/>
  <c r="R16" i="32"/>
  <c r="H16" i="32"/>
  <c r="D16" i="32"/>
  <c r="D29" i="32" s="1"/>
  <c r="J11" i="32"/>
  <c r="H11" i="32"/>
  <c r="J9" i="32"/>
  <c r="H9" i="32"/>
  <c r="Q2" i="32"/>
  <c r="P2" i="32" s="1"/>
  <c r="O2" i="32"/>
  <c r="N2" i="32"/>
  <c r="J16" i="9"/>
  <c r="H16" i="9"/>
  <c r="F16" i="9"/>
  <c r="D16" i="9"/>
  <c r="W18" i="9"/>
  <c r="T16" i="9"/>
  <c r="T17" i="9"/>
  <c r="R16" i="9"/>
  <c r="R17" i="9"/>
  <c r="W19" i="31"/>
  <c r="Y19" i="31" s="1"/>
  <c r="R43" i="31"/>
  <c r="P43" i="31"/>
  <c r="N43" i="31"/>
  <c r="I43" i="31"/>
  <c r="H43" i="31"/>
  <c r="G43" i="31"/>
  <c r="R42" i="31"/>
  <c r="P42" i="31"/>
  <c r="N42" i="31"/>
  <c r="E43" i="31" s="1"/>
  <c r="C43" i="31" s="1"/>
  <c r="H42" i="31"/>
  <c r="G42" i="31"/>
  <c r="E42" i="31"/>
  <c r="R41" i="31"/>
  <c r="I42" i="31" s="1"/>
  <c r="C42" i="31" s="1"/>
  <c r="P41" i="31"/>
  <c r="N41" i="31"/>
  <c r="H41" i="31"/>
  <c r="G41" i="31"/>
  <c r="E41" i="31"/>
  <c r="P40" i="31"/>
  <c r="N40" i="31"/>
  <c r="H40" i="31"/>
  <c r="G40" i="31"/>
  <c r="E40" i="31"/>
  <c r="R39" i="31"/>
  <c r="I40" i="31" s="1"/>
  <c r="C40" i="31" s="1"/>
  <c r="P39" i="31"/>
  <c r="N39" i="31"/>
  <c r="H39" i="31"/>
  <c r="R38" i="31"/>
  <c r="I39" i="31" s="1"/>
  <c r="P38" i="31"/>
  <c r="G39" i="31" s="1"/>
  <c r="N38" i="31"/>
  <c r="E39" i="31" s="1"/>
  <c r="J28" i="31"/>
  <c r="H28" i="31"/>
  <c r="J27" i="31"/>
  <c r="H27" i="31"/>
  <c r="J26" i="31"/>
  <c r="H26" i="31"/>
  <c r="H24" i="31"/>
  <c r="J23" i="31"/>
  <c r="H23" i="31"/>
  <c r="F23" i="31"/>
  <c r="D23" i="31"/>
  <c r="F22" i="31"/>
  <c r="J22" i="31" s="1"/>
  <c r="D22" i="31"/>
  <c r="H22" i="31" s="1"/>
  <c r="J21" i="31"/>
  <c r="H21" i="31"/>
  <c r="F21" i="31"/>
  <c r="D21" i="31"/>
  <c r="J20" i="31"/>
  <c r="H20" i="31"/>
  <c r="F20" i="31"/>
  <c r="D20" i="31"/>
  <c r="AA19" i="31"/>
  <c r="H19" i="31" s="1"/>
  <c r="T19" i="31"/>
  <c r="R19" i="31"/>
  <c r="D19" i="31"/>
  <c r="AA18" i="31"/>
  <c r="H18" i="31" s="1"/>
  <c r="Y18" i="31"/>
  <c r="AC18" i="31" s="1"/>
  <c r="W18" i="31"/>
  <c r="R40" i="31" s="1"/>
  <c r="I41" i="31" s="1"/>
  <c r="C41" i="31" s="1"/>
  <c r="T18" i="31"/>
  <c r="R18" i="31"/>
  <c r="F18" i="31"/>
  <c r="D18" i="31"/>
  <c r="AC17" i="31"/>
  <c r="AA17" i="31"/>
  <c r="H17" i="31" s="1"/>
  <c r="Y17" i="31"/>
  <c r="T17" i="31"/>
  <c r="J17" i="31" s="1"/>
  <c r="R17" i="31"/>
  <c r="F17" i="31"/>
  <c r="D17" i="31"/>
  <c r="AA16" i="31"/>
  <c r="Y16" i="31"/>
  <c r="F16" i="31" s="1"/>
  <c r="T16" i="31"/>
  <c r="R16" i="31"/>
  <c r="H16" i="31" s="1"/>
  <c r="D16" i="31"/>
  <c r="J11" i="31"/>
  <c r="H11" i="31"/>
  <c r="J9" i="31"/>
  <c r="H9" i="31"/>
  <c r="Q2" i="31"/>
  <c r="P2" i="31"/>
  <c r="O2" i="31"/>
  <c r="K2" i="31" s="1"/>
  <c r="D2" i="31" s="1"/>
  <c r="N2" i="31"/>
  <c r="W19" i="30"/>
  <c r="D19" i="30" s="1"/>
  <c r="R43" i="30"/>
  <c r="P43" i="30"/>
  <c r="N43" i="30"/>
  <c r="I43" i="30"/>
  <c r="H43" i="30"/>
  <c r="G43" i="30"/>
  <c r="R42" i="30"/>
  <c r="P42" i="30"/>
  <c r="N42" i="30"/>
  <c r="E43" i="30" s="1"/>
  <c r="C43" i="30" s="1"/>
  <c r="I42" i="30"/>
  <c r="H42" i="30"/>
  <c r="G42" i="30"/>
  <c r="E42" i="30"/>
  <c r="R41" i="30"/>
  <c r="P41" i="30"/>
  <c r="N41" i="30"/>
  <c r="I41" i="30"/>
  <c r="H41" i="30"/>
  <c r="G41" i="30"/>
  <c r="E41" i="30"/>
  <c r="C41" i="30"/>
  <c r="R40" i="30"/>
  <c r="P40" i="30"/>
  <c r="N40" i="30"/>
  <c r="I40" i="30"/>
  <c r="H40" i="30"/>
  <c r="G40" i="30"/>
  <c r="E40" i="30"/>
  <c r="C40" i="30"/>
  <c r="R39" i="30"/>
  <c r="P39" i="30"/>
  <c r="N39" i="30"/>
  <c r="H39" i="30"/>
  <c r="R38" i="30"/>
  <c r="I39" i="30" s="1"/>
  <c r="P38" i="30"/>
  <c r="G39" i="30" s="1"/>
  <c r="N38" i="30"/>
  <c r="E39" i="30" s="1"/>
  <c r="J28" i="30"/>
  <c r="H28" i="30"/>
  <c r="J27" i="30"/>
  <c r="H27" i="30"/>
  <c r="J26" i="30"/>
  <c r="H26" i="30"/>
  <c r="H24" i="30"/>
  <c r="J23" i="30"/>
  <c r="H23" i="30"/>
  <c r="F23" i="30"/>
  <c r="D23" i="30"/>
  <c r="F22" i="30"/>
  <c r="J22" i="30" s="1"/>
  <c r="D22" i="30"/>
  <c r="H22" i="30" s="1"/>
  <c r="J21" i="30"/>
  <c r="H21" i="30"/>
  <c r="F21" i="30"/>
  <c r="D21" i="30"/>
  <c r="J20" i="30"/>
  <c r="H20" i="30"/>
  <c r="F20" i="30"/>
  <c r="D20" i="30"/>
  <c r="AA19" i="30"/>
  <c r="Y19" i="30"/>
  <c r="AC19" i="30" s="1"/>
  <c r="J19" i="30" s="1"/>
  <c r="T19" i="30"/>
  <c r="R19" i="30"/>
  <c r="H19" i="30" s="1"/>
  <c r="F19" i="30"/>
  <c r="AC18" i="30"/>
  <c r="J18" i="30" s="1"/>
  <c r="AA18" i="30"/>
  <c r="Y18" i="30"/>
  <c r="W18" i="30"/>
  <c r="T18" i="30"/>
  <c r="R18" i="30"/>
  <c r="H18" i="30"/>
  <c r="F18" i="30"/>
  <c r="D18" i="30"/>
  <c r="AA17" i="30"/>
  <c r="H17" i="30" s="1"/>
  <c r="Y17" i="30"/>
  <c r="F17" i="30" s="1"/>
  <c r="T17" i="30"/>
  <c r="R17" i="30"/>
  <c r="D17" i="30"/>
  <c r="AA16" i="30"/>
  <c r="Y16" i="30"/>
  <c r="F16" i="30" s="1"/>
  <c r="F29" i="30" s="1"/>
  <c r="T16" i="30"/>
  <c r="R16" i="30"/>
  <c r="H16" i="30" s="1"/>
  <c r="D16" i="30"/>
  <c r="J11" i="30"/>
  <c r="H11" i="30"/>
  <c r="J9" i="30"/>
  <c r="H9" i="30"/>
  <c r="Q2" i="30"/>
  <c r="P2" i="30"/>
  <c r="O2" i="30"/>
  <c r="N2" i="30"/>
  <c r="K2" i="30"/>
  <c r="D2" i="30"/>
  <c r="J16" i="29"/>
  <c r="H16" i="29"/>
  <c r="F16" i="29"/>
  <c r="D16" i="29"/>
  <c r="W18" i="29"/>
  <c r="R43" i="29"/>
  <c r="P43" i="29"/>
  <c r="N43" i="29"/>
  <c r="H43" i="29"/>
  <c r="G43" i="29"/>
  <c r="R42" i="29"/>
  <c r="I43" i="29" s="1"/>
  <c r="P42" i="29"/>
  <c r="N42" i="29"/>
  <c r="E43" i="29" s="1"/>
  <c r="C43" i="29" s="1"/>
  <c r="H42" i="29"/>
  <c r="E42" i="29"/>
  <c r="R41" i="29"/>
  <c r="I42" i="29" s="1"/>
  <c r="P41" i="29"/>
  <c r="G42" i="29" s="1"/>
  <c r="C42" i="29" s="1"/>
  <c r="N41" i="29"/>
  <c r="H41" i="29"/>
  <c r="E41" i="29"/>
  <c r="R40" i="29"/>
  <c r="I41" i="29" s="1"/>
  <c r="P40" i="29"/>
  <c r="G41" i="29" s="1"/>
  <c r="N40" i="29"/>
  <c r="H40" i="29"/>
  <c r="G40" i="29"/>
  <c r="R39" i="29"/>
  <c r="I40" i="29" s="1"/>
  <c r="P39" i="29"/>
  <c r="N39" i="29"/>
  <c r="E40" i="29" s="1"/>
  <c r="C40" i="29" s="1"/>
  <c r="I39" i="29"/>
  <c r="H39" i="29"/>
  <c r="R38" i="29"/>
  <c r="P38" i="29"/>
  <c r="G39" i="29" s="1"/>
  <c r="N38" i="29"/>
  <c r="E39" i="29" s="1"/>
  <c r="C39" i="29" s="1"/>
  <c r="J28" i="29"/>
  <c r="H28" i="29"/>
  <c r="J27" i="29"/>
  <c r="H27" i="29"/>
  <c r="J26" i="29"/>
  <c r="H26" i="29"/>
  <c r="J25" i="29"/>
  <c r="H25" i="29"/>
  <c r="H24" i="29"/>
  <c r="J23" i="29"/>
  <c r="H23" i="29"/>
  <c r="F23" i="29"/>
  <c r="D23" i="29"/>
  <c r="H22" i="29"/>
  <c r="F22" i="29"/>
  <c r="J22" i="29" s="1"/>
  <c r="D22" i="29"/>
  <c r="J21" i="29"/>
  <c r="H21" i="29"/>
  <c r="F21" i="29"/>
  <c r="D21" i="29"/>
  <c r="J20" i="29"/>
  <c r="H20" i="29"/>
  <c r="F20" i="29"/>
  <c r="D20" i="29"/>
  <c r="AA19" i="29"/>
  <c r="H19" i="29" s="1"/>
  <c r="Y19" i="29"/>
  <c r="AC19" i="29" s="1"/>
  <c r="J19" i="29" s="1"/>
  <c r="T19" i="29"/>
  <c r="R19" i="29"/>
  <c r="D19" i="29"/>
  <c r="AC18" i="29"/>
  <c r="AA18" i="29"/>
  <c r="Y18" i="29"/>
  <c r="F18" i="29" s="1"/>
  <c r="T18" i="29"/>
  <c r="R18" i="29"/>
  <c r="D18" i="29"/>
  <c r="AA17" i="29"/>
  <c r="Y17" i="29"/>
  <c r="F17" i="29" s="1"/>
  <c r="T17" i="29"/>
  <c r="R17" i="29"/>
  <c r="H17" i="29"/>
  <c r="D17" i="29"/>
  <c r="AA16" i="29"/>
  <c r="Y16" i="29"/>
  <c r="AC16" i="29" s="1"/>
  <c r="T16" i="29"/>
  <c r="R16" i="29"/>
  <c r="D29" i="29"/>
  <c r="J11" i="29"/>
  <c r="H11" i="29"/>
  <c r="J9" i="29"/>
  <c r="H9" i="29"/>
  <c r="P2" i="29"/>
  <c r="O2" i="29"/>
  <c r="N2" i="29"/>
  <c r="T16" i="10"/>
  <c r="T17" i="10"/>
  <c r="R16" i="10"/>
  <c r="R17" i="10"/>
  <c r="J16" i="28"/>
  <c r="H16" i="28"/>
  <c r="F16" i="28"/>
  <c r="D16" i="28"/>
  <c r="J16" i="27"/>
  <c r="H16" i="27"/>
  <c r="F16" i="27"/>
  <c r="D16" i="27"/>
  <c r="J16" i="8"/>
  <c r="H16" i="8"/>
  <c r="F16" i="8"/>
  <c r="D16" i="8"/>
  <c r="J16" i="26"/>
  <c r="H16" i="26"/>
  <c r="F16" i="26"/>
  <c r="D16" i="26"/>
  <c r="Y19" i="28"/>
  <c r="AC19" i="28" s="1"/>
  <c r="J19" i="28" s="1"/>
  <c r="R43" i="28"/>
  <c r="P43" i="28"/>
  <c r="N43" i="28"/>
  <c r="H43" i="28"/>
  <c r="G43" i="28"/>
  <c r="R42" i="28"/>
  <c r="I43" i="28" s="1"/>
  <c r="P42" i="28"/>
  <c r="N42" i="28"/>
  <c r="E43" i="28" s="1"/>
  <c r="C43" i="28" s="1"/>
  <c r="H42" i="28"/>
  <c r="R41" i="28"/>
  <c r="I42" i="28" s="1"/>
  <c r="P41" i="28"/>
  <c r="G42" i="28" s="1"/>
  <c r="N41" i="28"/>
  <c r="E42" i="28" s="1"/>
  <c r="I41" i="28"/>
  <c r="H41" i="28"/>
  <c r="R40" i="28"/>
  <c r="P40" i="28"/>
  <c r="G41" i="28" s="1"/>
  <c r="N40" i="28"/>
  <c r="E41" i="28" s="1"/>
  <c r="H40" i="28"/>
  <c r="G40" i="28"/>
  <c r="R39" i="28"/>
  <c r="I40" i="28" s="1"/>
  <c r="P39" i="28"/>
  <c r="N39" i="28"/>
  <c r="E40" i="28" s="1"/>
  <c r="C40" i="28" s="1"/>
  <c r="I39" i="28"/>
  <c r="H39" i="28"/>
  <c r="G39" i="28"/>
  <c r="R38" i="28"/>
  <c r="P38" i="28"/>
  <c r="N38" i="28"/>
  <c r="E39" i="28" s="1"/>
  <c r="C39" i="28" s="1"/>
  <c r="J28" i="28"/>
  <c r="H28" i="28"/>
  <c r="J27" i="28"/>
  <c r="H27" i="28"/>
  <c r="J26" i="28"/>
  <c r="H26" i="28"/>
  <c r="H24" i="28"/>
  <c r="H23" i="28"/>
  <c r="F23" i="28"/>
  <c r="J23" i="28" s="1"/>
  <c r="D23" i="28"/>
  <c r="H22" i="28"/>
  <c r="F22" i="28"/>
  <c r="J22" i="28" s="1"/>
  <c r="D22" i="28"/>
  <c r="J21" i="28"/>
  <c r="H21" i="28"/>
  <c r="F21" i="28"/>
  <c r="D21" i="28"/>
  <c r="J20" i="28"/>
  <c r="H20" i="28"/>
  <c r="F20" i="28"/>
  <c r="D20" i="28"/>
  <c r="AA19" i="28"/>
  <c r="H19" i="28" s="1"/>
  <c r="T19" i="28"/>
  <c r="R19" i="28"/>
  <c r="D19" i="28"/>
  <c r="AC18" i="28"/>
  <c r="AA18" i="28"/>
  <c r="Y18" i="28"/>
  <c r="W18" i="28"/>
  <c r="T18" i="28"/>
  <c r="J18" i="28" s="1"/>
  <c r="R18" i="28"/>
  <c r="H18" i="28" s="1"/>
  <c r="F18" i="28"/>
  <c r="D18" i="28"/>
  <c r="AA17" i="28"/>
  <c r="Y17" i="28"/>
  <c r="F17" i="28" s="1"/>
  <c r="T17" i="28"/>
  <c r="R17" i="28"/>
  <c r="H17" i="28" s="1"/>
  <c r="D17" i="28"/>
  <c r="AA16" i="28"/>
  <c r="Y16" i="28"/>
  <c r="AC16" i="28" s="1"/>
  <c r="T16" i="28"/>
  <c r="R16" i="28"/>
  <c r="J11" i="28"/>
  <c r="H11" i="28"/>
  <c r="J9" i="28"/>
  <c r="H9" i="28"/>
  <c r="P2" i="28"/>
  <c r="O2" i="28"/>
  <c r="N2" i="28"/>
  <c r="AA19" i="27"/>
  <c r="H19" i="27" s="1"/>
  <c r="T19" i="27"/>
  <c r="R19" i="27"/>
  <c r="R43" i="27"/>
  <c r="P43" i="27"/>
  <c r="N43" i="27"/>
  <c r="H43" i="27"/>
  <c r="G43" i="27"/>
  <c r="C43" i="27" s="1"/>
  <c r="E43" i="27"/>
  <c r="R42" i="27"/>
  <c r="I43" i="27" s="1"/>
  <c r="P42" i="27"/>
  <c r="N42" i="27"/>
  <c r="H42" i="27"/>
  <c r="P41" i="27"/>
  <c r="G42" i="27" s="1"/>
  <c r="N41" i="27"/>
  <c r="E42" i="27" s="1"/>
  <c r="H41" i="27"/>
  <c r="E41" i="27"/>
  <c r="P40" i="27"/>
  <c r="G41" i="27" s="1"/>
  <c r="C41" i="27" s="1"/>
  <c r="N40" i="27"/>
  <c r="H40" i="27"/>
  <c r="R39" i="27"/>
  <c r="I40" i="27" s="1"/>
  <c r="P39" i="27"/>
  <c r="G40" i="27" s="1"/>
  <c r="N39" i="27"/>
  <c r="E40" i="27" s="1"/>
  <c r="C40" i="27" s="1"/>
  <c r="I39" i="27"/>
  <c r="H39" i="27"/>
  <c r="R38" i="27"/>
  <c r="P38" i="27"/>
  <c r="G39" i="27" s="1"/>
  <c r="N38" i="27"/>
  <c r="E39" i="27" s="1"/>
  <c r="C39" i="27" s="1"/>
  <c r="J28" i="27"/>
  <c r="H28" i="27"/>
  <c r="J27" i="27"/>
  <c r="H27" i="27"/>
  <c r="J26" i="27"/>
  <c r="H26" i="27"/>
  <c r="H24" i="27"/>
  <c r="H23" i="27"/>
  <c r="F23" i="27"/>
  <c r="J23" i="27" s="1"/>
  <c r="D23" i="27"/>
  <c r="H22" i="27"/>
  <c r="F22" i="27"/>
  <c r="J22" i="27" s="1"/>
  <c r="D22" i="27"/>
  <c r="J21" i="27"/>
  <c r="H21" i="27"/>
  <c r="F21" i="27"/>
  <c r="D21" i="27"/>
  <c r="J20" i="27"/>
  <c r="H20" i="27"/>
  <c r="F20" i="27"/>
  <c r="D20" i="27"/>
  <c r="D19" i="27"/>
  <c r="AA18" i="27"/>
  <c r="Y18" i="27"/>
  <c r="AC18" i="27" s="1"/>
  <c r="J18" i="27" s="1"/>
  <c r="W18" i="27"/>
  <c r="R40" i="27" s="1"/>
  <c r="I41" i="27" s="1"/>
  <c r="T18" i="27"/>
  <c r="R18" i="27"/>
  <c r="H18" i="27" s="1"/>
  <c r="F18" i="27"/>
  <c r="D18" i="27"/>
  <c r="AC17" i="27"/>
  <c r="AA17" i="27"/>
  <c r="Y17" i="27"/>
  <c r="T17" i="27"/>
  <c r="J17" i="27" s="1"/>
  <c r="R17" i="27"/>
  <c r="H17" i="27" s="1"/>
  <c r="F17" i="27"/>
  <c r="D17" i="27"/>
  <c r="AA16" i="27"/>
  <c r="Y16" i="27"/>
  <c r="AC16" i="27" s="1"/>
  <c r="T16" i="27"/>
  <c r="R16" i="27"/>
  <c r="J11" i="27"/>
  <c r="H11" i="27"/>
  <c r="J9" i="27"/>
  <c r="H9" i="27"/>
  <c r="P2" i="27"/>
  <c r="O2" i="27"/>
  <c r="K2" i="27" s="1"/>
  <c r="D2" i="27" s="1"/>
  <c r="N2" i="27"/>
  <c r="W18" i="26"/>
  <c r="D18" i="26" s="1"/>
  <c r="R43" i="26"/>
  <c r="P43" i="26"/>
  <c r="N43" i="26"/>
  <c r="I43" i="26"/>
  <c r="H43" i="26"/>
  <c r="G43" i="26"/>
  <c r="R42" i="26"/>
  <c r="P42" i="26"/>
  <c r="N42" i="26"/>
  <c r="E43" i="26" s="1"/>
  <c r="C43" i="26" s="1"/>
  <c r="I42" i="26"/>
  <c r="H42" i="26"/>
  <c r="G42" i="26"/>
  <c r="R41" i="26"/>
  <c r="P41" i="26"/>
  <c r="N41" i="26"/>
  <c r="E42" i="26" s="1"/>
  <c r="C42" i="26" s="1"/>
  <c r="H41" i="26"/>
  <c r="G41" i="26"/>
  <c r="E41" i="26"/>
  <c r="R40" i="26"/>
  <c r="I41" i="26" s="1"/>
  <c r="C41" i="26" s="1"/>
  <c r="P40" i="26"/>
  <c r="N40" i="26"/>
  <c r="I40" i="26"/>
  <c r="H40" i="26"/>
  <c r="G40" i="26"/>
  <c r="R39" i="26"/>
  <c r="P39" i="26"/>
  <c r="N39" i="26"/>
  <c r="E40" i="26" s="1"/>
  <c r="C40" i="26" s="1"/>
  <c r="H39" i="26"/>
  <c r="G39" i="26"/>
  <c r="R38" i="26"/>
  <c r="I39" i="26" s="1"/>
  <c r="P38" i="26"/>
  <c r="N38" i="26"/>
  <c r="E39" i="26" s="1"/>
  <c r="C39" i="26" s="1"/>
  <c r="J28" i="26"/>
  <c r="H28" i="26"/>
  <c r="J27" i="26"/>
  <c r="H27" i="26"/>
  <c r="J26" i="26"/>
  <c r="H26" i="26"/>
  <c r="J25" i="26"/>
  <c r="H25" i="26"/>
  <c r="H24" i="26"/>
  <c r="H23" i="26"/>
  <c r="F23" i="26"/>
  <c r="J23" i="26" s="1"/>
  <c r="D23" i="26"/>
  <c r="J22" i="26"/>
  <c r="H22" i="26"/>
  <c r="F22" i="26"/>
  <c r="D22" i="26"/>
  <c r="J21" i="26"/>
  <c r="H21" i="26"/>
  <c r="F21" i="26"/>
  <c r="D21" i="26"/>
  <c r="J20" i="26"/>
  <c r="H20" i="26"/>
  <c r="F20" i="26"/>
  <c r="D20" i="26"/>
  <c r="J19" i="26"/>
  <c r="H19" i="26"/>
  <c r="F19" i="26"/>
  <c r="D19" i="26"/>
  <c r="AA18" i="26"/>
  <c r="Y18" i="26"/>
  <c r="F18" i="26" s="1"/>
  <c r="F29" i="26" s="1"/>
  <c r="T18" i="26"/>
  <c r="R18" i="26"/>
  <c r="AA17" i="26"/>
  <c r="Y17" i="26"/>
  <c r="AC17" i="26" s="1"/>
  <c r="T17" i="26"/>
  <c r="R17" i="26"/>
  <c r="H17" i="26" s="1"/>
  <c r="F17" i="26"/>
  <c r="D17" i="26"/>
  <c r="AA16" i="26"/>
  <c r="Y16" i="26"/>
  <c r="AC16" i="26" s="1"/>
  <c r="T16" i="26"/>
  <c r="R16" i="26"/>
  <c r="J11" i="26"/>
  <c r="H11" i="26"/>
  <c r="J9" i="26"/>
  <c r="H9" i="26"/>
  <c r="P2" i="26"/>
  <c r="O2" i="26"/>
  <c r="N2" i="26"/>
  <c r="T16" i="8"/>
  <c r="T17" i="8"/>
  <c r="R16" i="8"/>
  <c r="R17" i="8"/>
  <c r="W19" i="25"/>
  <c r="Y19" i="25" s="1"/>
  <c r="AC19" i="25" s="1"/>
  <c r="J19" i="25" s="1"/>
  <c r="R43" i="25"/>
  <c r="P43" i="25"/>
  <c r="N43" i="25"/>
  <c r="H43" i="25"/>
  <c r="G43" i="25"/>
  <c r="C43" i="25" s="1"/>
  <c r="E43" i="25"/>
  <c r="R42" i="25"/>
  <c r="I43" i="25" s="1"/>
  <c r="P42" i="25"/>
  <c r="N42" i="25"/>
  <c r="H42" i="25"/>
  <c r="G42" i="25"/>
  <c r="E42" i="25"/>
  <c r="R41" i="25"/>
  <c r="I42" i="25" s="1"/>
  <c r="C42" i="25" s="1"/>
  <c r="P41" i="25"/>
  <c r="N41" i="25"/>
  <c r="H41" i="25"/>
  <c r="E41" i="25"/>
  <c r="P40" i="25"/>
  <c r="G41" i="25" s="1"/>
  <c r="N40" i="25"/>
  <c r="H40" i="25"/>
  <c r="E40" i="25"/>
  <c r="R39" i="25"/>
  <c r="I40" i="25" s="1"/>
  <c r="P39" i="25"/>
  <c r="G40" i="25" s="1"/>
  <c r="N39" i="25"/>
  <c r="I39" i="25"/>
  <c r="H39" i="25"/>
  <c r="R38" i="25"/>
  <c r="P38" i="25"/>
  <c r="G39" i="25" s="1"/>
  <c r="N38" i="25"/>
  <c r="E39" i="25" s="1"/>
  <c r="J28" i="25"/>
  <c r="H28" i="25"/>
  <c r="J27" i="25"/>
  <c r="H27" i="25"/>
  <c r="J26" i="25"/>
  <c r="H26" i="25"/>
  <c r="H24" i="25"/>
  <c r="H23" i="25"/>
  <c r="F23" i="25"/>
  <c r="J23" i="25" s="1"/>
  <c r="D23" i="25"/>
  <c r="F22" i="25"/>
  <c r="J22" i="25" s="1"/>
  <c r="D22" i="25"/>
  <c r="H22" i="25" s="1"/>
  <c r="J21" i="25"/>
  <c r="H21" i="25"/>
  <c r="F21" i="25"/>
  <c r="D21" i="25"/>
  <c r="J20" i="25"/>
  <c r="H20" i="25"/>
  <c r="F20" i="25"/>
  <c r="D20" i="25"/>
  <c r="T19" i="25"/>
  <c r="R19" i="25"/>
  <c r="D19" i="25"/>
  <c r="AA18" i="25"/>
  <c r="H18" i="25" s="1"/>
  <c r="Y18" i="25"/>
  <c r="AC18" i="25" s="1"/>
  <c r="W18" i="25"/>
  <c r="R40" i="25" s="1"/>
  <c r="I41" i="25" s="1"/>
  <c r="T18" i="25"/>
  <c r="R18" i="25"/>
  <c r="D18" i="25"/>
  <c r="D29" i="25" s="1"/>
  <c r="AA17" i="25"/>
  <c r="Y17" i="25"/>
  <c r="F17" i="25" s="1"/>
  <c r="T17" i="25"/>
  <c r="R17" i="25"/>
  <c r="H17" i="25" s="1"/>
  <c r="D17" i="25"/>
  <c r="AA16" i="25"/>
  <c r="Y16" i="25"/>
  <c r="AC16" i="25" s="1"/>
  <c r="J16" i="25" s="1"/>
  <c r="T16" i="25"/>
  <c r="R16" i="25"/>
  <c r="H16" i="25" s="1"/>
  <c r="F16" i="25"/>
  <c r="D16" i="25"/>
  <c r="J11" i="25"/>
  <c r="H11" i="25"/>
  <c r="J9" i="25"/>
  <c r="H9" i="25"/>
  <c r="P2" i="25"/>
  <c r="K2" i="25" s="1"/>
  <c r="D2" i="25" s="1"/>
  <c r="O2" i="25"/>
  <c r="N2" i="25"/>
  <c r="T17" i="15"/>
  <c r="R17" i="15"/>
  <c r="W18" i="24"/>
  <c r="T17" i="7"/>
  <c r="R17" i="7"/>
  <c r="R17" i="24"/>
  <c r="T17" i="24"/>
  <c r="R43" i="24"/>
  <c r="P43" i="24"/>
  <c r="N43" i="24"/>
  <c r="H43" i="24"/>
  <c r="G43" i="24"/>
  <c r="R42" i="24"/>
  <c r="I43" i="24" s="1"/>
  <c r="P42" i="24"/>
  <c r="N42" i="24"/>
  <c r="E43" i="24" s="1"/>
  <c r="C43" i="24" s="1"/>
  <c r="H42" i="24"/>
  <c r="E42" i="24"/>
  <c r="R41" i="24"/>
  <c r="I42" i="24" s="1"/>
  <c r="P41" i="24"/>
  <c r="G42" i="24" s="1"/>
  <c r="N41" i="24"/>
  <c r="H41" i="24"/>
  <c r="P40" i="24"/>
  <c r="G41" i="24" s="1"/>
  <c r="N40" i="24"/>
  <c r="E41" i="24" s="1"/>
  <c r="I40" i="24"/>
  <c r="H40" i="24"/>
  <c r="G40" i="24"/>
  <c r="R39" i="24"/>
  <c r="P39" i="24"/>
  <c r="N39" i="24"/>
  <c r="E40" i="24" s="1"/>
  <c r="I39" i="24"/>
  <c r="H39" i="24"/>
  <c r="R38" i="24"/>
  <c r="P38" i="24"/>
  <c r="G39" i="24" s="1"/>
  <c r="N38" i="24"/>
  <c r="E39" i="24" s="1"/>
  <c r="C39" i="24" s="1"/>
  <c r="J28" i="24"/>
  <c r="H28" i="24"/>
  <c r="J27" i="24"/>
  <c r="H27" i="24"/>
  <c r="J26" i="24"/>
  <c r="H26" i="24"/>
  <c r="J25" i="24"/>
  <c r="H25" i="24"/>
  <c r="H24" i="24"/>
  <c r="J23" i="24"/>
  <c r="H23" i="24"/>
  <c r="F23" i="24"/>
  <c r="D23" i="24"/>
  <c r="H22" i="24"/>
  <c r="F22" i="24"/>
  <c r="J22" i="24" s="1"/>
  <c r="D22" i="24"/>
  <c r="J21" i="24"/>
  <c r="H21" i="24"/>
  <c r="F21" i="24"/>
  <c r="D21" i="24"/>
  <c r="J20" i="24"/>
  <c r="H20" i="24"/>
  <c r="F20" i="24"/>
  <c r="D20" i="24"/>
  <c r="J19" i="24"/>
  <c r="H19" i="24"/>
  <c r="F19" i="24"/>
  <c r="D19" i="24"/>
  <c r="AA18" i="24"/>
  <c r="T18" i="24"/>
  <c r="R18" i="24"/>
  <c r="D18" i="24"/>
  <c r="AA17" i="24"/>
  <c r="H17" i="24" s="1"/>
  <c r="Y17" i="24"/>
  <c r="F17" i="24" s="1"/>
  <c r="D17" i="24"/>
  <c r="AA16" i="24"/>
  <c r="Y16" i="24"/>
  <c r="F16" i="24" s="1"/>
  <c r="T16" i="24"/>
  <c r="R16" i="24"/>
  <c r="H16" i="24" s="1"/>
  <c r="D16" i="24"/>
  <c r="J11" i="24"/>
  <c r="H11" i="24"/>
  <c r="J9" i="24"/>
  <c r="H9" i="24"/>
  <c r="P2" i="24"/>
  <c r="O2" i="24"/>
  <c r="N2" i="24"/>
  <c r="T17" i="4"/>
  <c r="R17" i="4"/>
  <c r="T17" i="18"/>
  <c r="R17" i="18"/>
  <c r="T17" i="19"/>
  <c r="R17" i="19"/>
  <c r="R18" i="19"/>
  <c r="T17" i="12"/>
  <c r="R17" i="12"/>
  <c r="T17" i="5"/>
  <c r="R17" i="5"/>
  <c r="T17" i="20"/>
  <c r="R17" i="20"/>
  <c r="T17" i="21"/>
  <c r="R17" i="21"/>
  <c r="H17" i="21" s="1"/>
  <c r="T17" i="13"/>
  <c r="R17" i="13"/>
  <c r="R18" i="13"/>
  <c r="R17" i="22"/>
  <c r="T17" i="6"/>
  <c r="R17" i="6"/>
  <c r="W19" i="23"/>
  <c r="R41" i="23" s="1"/>
  <c r="I42" i="23" s="1"/>
  <c r="Q2" i="14"/>
  <c r="Q2" i="23"/>
  <c r="R43" i="23"/>
  <c r="P43" i="23"/>
  <c r="N43" i="23"/>
  <c r="H43" i="23"/>
  <c r="G43" i="23"/>
  <c r="C43" i="23" s="1"/>
  <c r="E43" i="23"/>
  <c r="R42" i="23"/>
  <c r="I43" i="23" s="1"/>
  <c r="P42" i="23"/>
  <c r="N42" i="23"/>
  <c r="H42" i="23"/>
  <c r="P41" i="23"/>
  <c r="G42" i="23" s="1"/>
  <c r="N41" i="23"/>
  <c r="E42" i="23" s="1"/>
  <c r="H41" i="23"/>
  <c r="E41" i="23"/>
  <c r="P40" i="23"/>
  <c r="G41" i="23" s="1"/>
  <c r="C41" i="23" s="1"/>
  <c r="N40" i="23"/>
  <c r="H40" i="23"/>
  <c r="R39" i="23"/>
  <c r="I40" i="23" s="1"/>
  <c r="P39" i="23"/>
  <c r="G40" i="23" s="1"/>
  <c r="N39" i="23"/>
  <c r="E40" i="23" s="1"/>
  <c r="I39" i="23"/>
  <c r="H39" i="23"/>
  <c r="R38" i="23"/>
  <c r="P38" i="23"/>
  <c r="G39" i="23" s="1"/>
  <c r="N38" i="23"/>
  <c r="E39" i="23" s="1"/>
  <c r="C39" i="23" s="1"/>
  <c r="J28" i="23"/>
  <c r="H28" i="23"/>
  <c r="J27" i="23"/>
  <c r="H27" i="23"/>
  <c r="J26" i="23"/>
  <c r="H26" i="23"/>
  <c r="H24" i="23"/>
  <c r="J23" i="23"/>
  <c r="H23" i="23"/>
  <c r="F23" i="23"/>
  <c r="D23" i="23"/>
  <c r="J22" i="23"/>
  <c r="F22" i="23"/>
  <c r="D22" i="23"/>
  <c r="H22" i="23" s="1"/>
  <c r="J21" i="23"/>
  <c r="H21" i="23"/>
  <c r="F21" i="23"/>
  <c r="D21" i="23"/>
  <c r="J20" i="23"/>
  <c r="H20" i="23"/>
  <c r="F20" i="23"/>
  <c r="D20" i="23"/>
  <c r="T19" i="23"/>
  <c r="R19" i="23"/>
  <c r="D19" i="23"/>
  <c r="W18" i="23"/>
  <c r="R40" i="23" s="1"/>
  <c r="I41" i="23" s="1"/>
  <c r="T18" i="23"/>
  <c r="R18" i="23"/>
  <c r="D18" i="23"/>
  <c r="AC17" i="23"/>
  <c r="AA17" i="23"/>
  <c r="H17" i="23" s="1"/>
  <c r="Y17" i="23"/>
  <c r="T17" i="23"/>
  <c r="R17" i="23"/>
  <c r="J17" i="23"/>
  <c r="F17" i="23"/>
  <c r="D17" i="23"/>
  <c r="AA16" i="23"/>
  <c r="Y16" i="23"/>
  <c r="AC16" i="23" s="1"/>
  <c r="T16" i="23"/>
  <c r="R16" i="23"/>
  <c r="H16" i="23" s="1"/>
  <c r="D16" i="23"/>
  <c r="J11" i="23"/>
  <c r="H11" i="23"/>
  <c r="J9" i="23"/>
  <c r="H9" i="23"/>
  <c r="P2" i="23"/>
  <c r="O2" i="23"/>
  <c r="N2" i="23"/>
  <c r="T17" i="22"/>
  <c r="H17" i="22"/>
  <c r="Q2" i="22"/>
  <c r="W18" i="22"/>
  <c r="R40" i="22" s="1"/>
  <c r="I41" i="22" s="1"/>
  <c r="R43" i="22"/>
  <c r="P43" i="22"/>
  <c r="N43" i="22"/>
  <c r="I43" i="22"/>
  <c r="H43" i="22"/>
  <c r="G43" i="22"/>
  <c r="R42" i="22"/>
  <c r="P42" i="22"/>
  <c r="N42" i="22"/>
  <c r="E43" i="22" s="1"/>
  <c r="C43" i="22" s="1"/>
  <c r="I42" i="22"/>
  <c r="H42" i="22"/>
  <c r="G42" i="22"/>
  <c r="E42" i="22"/>
  <c r="C42" i="22"/>
  <c r="R41" i="22"/>
  <c r="P41" i="22"/>
  <c r="N41" i="22"/>
  <c r="H41" i="22"/>
  <c r="P40" i="22"/>
  <c r="G41" i="22" s="1"/>
  <c r="N40" i="22"/>
  <c r="E41" i="22" s="1"/>
  <c r="H40" i="22"/>
  <c r="G40" i="22"/>
  <c r="E40" i="22"/>
  <c r="R39" i="22"/>
  <c r="I40" i="22" s="1"/>
  <c r="P39" i="22"/>
  <c r="N39" i="22"/>
  <c r="H39" i="22"/>
  <c r="R38" i="22"/>
  <c r="I39" i="22" s="1"/>
  <c r="P38" i="22"/>
  <c r="G39" i="22" s="1"/>
  <c r="N38" i="22"/>
  <c r="E39" i="22" s="1"/>
  <c r="J28" i="22"/>
  <c r="H28" i="22"/>
  <c r="J27" i="22"/>
  <c r="H27" i="22"/>
  <c r="J26" i="22"/>
  <c r="H26" i="22"/>
  <c r="J25" i="22"/>
  <c r="H25" i="22"/>
  <c r="H24" i="22"/>
  <c r="J23" i="22"/>
  <c r="H23" i="22"/>
  <c r="F23" i="22"/>
  <c r="D23" i="22"/>
  <c r="H22" i="22"/>
  <c r="F22" i="22"/>
  <c r="J22" i="22" s="1"/>
  <c r="D22" i="22"/>
  <c r="J21" i="22"/>
  <c r="H21" i="22"/>
  <c r="F21" i="22"/>
  <c r="D21" i="22"/>
  <c r="J20" i="22"/>
  <c r="H20" i="22"/>
  <c r="F20" i="22"/>
  <c r="D20" i="22"/>
  <c r="J19" i="22"/>
  <c r="H19" i="22"/>
  <c r="F19" i="22"/>
  <c r="D19" i="22"/>
  <c r="T18" i="22"/>
  <c r="R18" i="22"/>
  <c r="AC17" i="22"/>
  <c r="AA17" i="22"/>
  <c r="Y17" i="22"/>
  <c r="J17" i="22"/>
  <c r="F17" i="22"/>
  <c r="D17" i="22"/>
  <c r="AC16" i="22"/>
  <c r="AA16" i="22"/>
  <c r="Y16" i="22"/>
  <c r="F16" i="22" s="1"/>
  <c r="T16" i="22"/>
  <c r="J16" i="22" s="1"/>
  <c r="R16" i="22"/>
  <c r="H16" i="22"/>
  <c r="D16" i="22"/>
  <c r="J11" i="22"/>
  <c r="H11" i="22"/>
  <c r="J9" i="22"/>
  <c r="H9" i="22"/>
  <c r="P2" i="22"/>
  <c r="O2" i="22"/>
  <c r="N2" i="22"/>
  <c r="W19" i="21"/>
  <c r="D19" i="21" s="1"/>
  <c r="R43" i="21"/>
  <c r="P43" i="21"/>
  <c r="N43" i="21"/>
  <c r="H43" i="21"/>
  <c r="G43" i="21"/>
  <c r="R42" i="21"/>
  <c r="I43" i="21" s="1"/>
  <c r="P42" i="21"/>
  <c r="N42" i="21"/>
  <c r="E43" i="21" s="1"/>
  <c r="H42" i="21"/>
  <c r="P41" i="21"/>
  <c r="G42" i="21" s="1"/>
  <c r="N41" i="21"/>
  <c r="E42" i="21" s="1"/>
  <c r="H41" i="21"/>
  <c r="R40" i="21"/>
  <c r="I41" i="21" s="1"/>
  <c r="P40" i="21"/>
  <c r="G41" i="21" s="1"/>
  <c r="N40" i="21"/>
  <c r="E41" i="21" s="1"/>
  <c r="H40" i="21"/>
  <c r="R39" i="21"/>
  <c r="I40" i="21" s="1"/>
  <c r="P39" i="21"/>
  <c r="G40" i="21" s="1"/>
  <c r="N39" i="21"/>
  <c r="E40" i="21" s="1"/>
  <c r="I39" i="21"/>
  <c r="H39" i="21"/>
  <c r="G39" i="21"/>
  <c r="R38" i="21"/>
  <c r="P38" i="21"/>
  <c r="N38" i="21"/>
  <c r="E39" i="21" s="1"/>
  <c r="C39" i="21" s="1"/>
  <c r="J28" i="21"/>
  <c r="H28" i="21"/>
  <c r="J27" i="21"/>
  <c r="H27" i="21"/>
  <c r="J26" i="21"/>
  <c r="H26" i="21"/>
  <c r="J25" i="21"/>
  <c r="H25" i="21"/>
  <c r="F25" i="21"/>
  <c r="D25" i="21"/>
  <c r="H24" i="21"/>
  <c r="F23" i="21"/>
  <c r="J23" i="21" s="1"/>
  <c r="D23" i="21"/>
  <c r="H23" i="21" s="1"/>
  <c r="J22" i="21"/>
  <c r="F22" i="21"/>
  <c r="D22" i="21"/>
  <c r="H22" i="21" s="1"/>
  <c r="J21" i="21"/>
  <c r="H21" i="21"/>
  <c r="F21" i="21"/>
  <c r="D21" i="21"/>
  <c r="J20" i="21"/>
  <c r="H20" i="21"/>
  <c r="F20" i="21"/>
  <c r="D20" i="21"/>
  <c r="R41" i="21"/>
  <c r="I42" i="21" s="1"/>
  <c r="T19" i="21"/>
  <c r="R19" i="21"/>
  <c r="AA18" i="21"/>
  <c r="Y18" i="21"/>
  <c r="AC18" i="21" s="1"/>
  <c r="W18" i="21"/>
  <c r="T18" i="21"/>
  <c r="R18" i="21"/>
  <c r="H18" i="21" s="1"/>
  <c r="D18" i="21"/>
  <c r="AA17" i="21"/>
  <c r="Y17" i="21"/>
  <c r="AC17" i="21" s="1"/>
  <c r="D17" i="21"/>
  <c r="AA16" i="21"/>
  <c r="Y16" i="21"/>
  <c r="F16" i="21" s="1"/>
  <c r="T16" i="21"/>
  <c r="R16" i="21"/>
  <c r="H16" i="21"/>
  <c r="D16" i="21"/>
  <c r="J11" i="21"/>
  <c r="H11" i="21"/>
  <c r="J9" i="21"/>
  <c r="H9" i="21"/>
  <c r="P2" i="21"/>
  <c r="O2" i="21"/>
  <c r="N2" i="21"/>
  <c r="K2" i="21" s="1"/>
  <c r="D2" i="21" s="1"/>
  <c r="W18" i="5"/>
  <c r="R43" i="20"/>
  <c r="P43" i="20"/>
  <c r="N43" i="20"/>
  <c r="H43" i="20"/>
  <c r="G43" i="20"/>
  <c r="E43" i="20"/>
  <c r="C43" i="20" s="1"/>
  <c r="R42" i="20"/>
  <c r="I43" i="20" s="1"/>
  <c r="P42" i="20"/>
  <c r="N42" i="20"/>
  <c r="H42" i="20"/>
  <c r="E42" i="20"/>
  <c r="R41" i="20"/>
  <c r="I42" i="20" s="1"/>
  <c r="P41" i="20"/>
  <c r="G42" i="20" s="1"/>
  <c r="N41" i="20"/>
  <c r="H41" i="20"/>
  <c r="R40" i="20"/>
  <c r="I41" i="20" s="1"/>
  <c r="P40" i="20"/>
  <c r="G41" i="20" s="1"/>
  <c r="N40" i="20"/>
  <c r="E41" i="20" s="1"/>
  <c r="H40" i="20"/>
  <c r="R39" i="20"/>
  <c r="I40" i="20" s="1"/>
  <c r="P39" i="20"/>
  <c r="G40" i="20" s="1"/>
  <c r="N39" i="20"/>
  <c r="E40" i="20" s="1"/>
  <c r="C40" i="20" s="1"/>
  <c r="I39" i="20"/>
  <c r="H39" i="20"/>
  <c r="R38" i="20"/>
  <c r="P38" i="20"/>
  <c r="G39" i="20" s="1"/>
  <c r="N38" i="20"/>
  <c r="E39" i="20" s="1"/>
  <c r="C39" i="20" s="1"/>
  <c r="J28" i="20"/>
  <c r="H28" i="20"/>
  <c r="J27" i="20"/>
  <c r="H27" i="20"/>
  <c r="J26" i="20"/>
  <c r="H26" i="20"/>
  <c r="J25" i="20"/>
  <c r="H25" i="20"/>
  <c r="H24" i="20"/>
  <c r="H23" i="20"/>
  <c r="F23" i="20"/>
  <c r="J23" i="20" s="1"/>
  <c r="D23" i="20"/>
  <c r="H22" i="20"/>
  <c r="F22" i="20"/>
  <c r="J22" i="20" s="1"/>
  <c r="D22" i="20"/>
  <c r="J21" i="20"/>
  <c r="H21" i="20"/>
  <c r="F21" i="20"/>
  <c r="D21" i="20"/>
  <c r="J20" i="20"/>
  <c r="H20" i="20"/>
  <c r="F20" i="20"/>
  <c r="D20" i="20"/>
  <c r="J19" i="20"/>
  <c r="H19" i="20"/>
  <c r="F19" i="20"/>
  <c r="D19" i="20"/>
  <c r="AA18" i="20"/>
  <c r="Y18" i="20"/>
  <c r="T18" i="20"/>
  <c r="R18" i="20"/>
  <c r="H18" i="20" s="1"/>
  <c r="D18" i="20"/>
  <c r="AC17" i="20"/>
  <c r="AA17" i="20"/>
  <c r="Y17" i="20"/>
  <c r="J17" i="20"/>
  <c r="F17" i="20"/>
  <c r="D17" i="20"/>
  <c r="D29" i="20" s="1"/>
  <c r="AA16" i="20"/>
  <c r="Y16" i="20"/>
  <c r="AC16" i="20" s="1"/>
  <c r="T16" i="20"/>
  <c r="J16" i="20" s="1"/>
  <c r="R16" i="20"/>
  <c r="H16" i="20"/>
  <c r="D16" i="20"/>
  <c r="J11" i="20"/>
  <c r="H11" i="20"/>
  <c r="J9" i="20"/>
  <c r="H9" i="20"/>
  <c r="P2" i="20"/>
  <c r="O2" i="20"/>
  <c r="N2" i="20"/>
  <c r="R43" i="19"/>
  <c r="P43" i="19"/>
  <c r="N43" i="19"/>
  <c r="H43" i="19"/>
  <c r="G43" i="19"/>
  <c r="R42" i="19"/>
  <c r="I43" i="19" s="1"/>
  <c r="P42" i="19"/>
  <c r="N42" i="19"/>
  <c r="E43" i="19" s="1"/>
  <c r="C43" i="19" s="1"/>
  <c r="H42" i="19"/>
  <c r="E42" i="19"/>
  <c r="R41" i="19"/>
  <c r="I42" i="19" s="1"/>
  <c r="P41" i="19"/>
  <c r="G42" i="19" s="1"/>
  <c r="N41" i="19"/>
  <c r="H41" i="19"/>
  <c r="P40" i="19"/>
  <c r="G41" i="19" s="1"/>
  <c r="N40" i="19"/>
  <c r="E41" i="19" s="1"/>
  <c r="H40" i="19"/>
  <c r="R39" i="19"/>
  <c r="I40" i="19" s="1"/>
  <c r="P39" i="19"/>
  <c r="G40" i="19" s="1"/>
  <c r="N39" i="19"/>
  <c r="E40" i="19" s="1"/>
  <c r="I39" i="19"/>
  <c r="H39" i="19"/>
  <c r="R38" i="19"/>
  <c r="P38" i="19"/>
  <c r="G39" i="19" s="1"/>
  <c r="N38" i="19"/>
  <c r="E39" i="19" s="1"/>
  <c r="J28" i="19"/>
  <c r="H28" i="19"/>
  <c r="J27" i="19"/>
  <c r="H27" i="19"/>
  <c r="J26" i="19"/>
  <c r="H26" i="19"/>
  <c r="J25" i="19"/>
  <c r="H25" i="19"/>
  <c r="F25" i="19"/>
  <c r="D25" i="19"/>
  <c r="H24" i="19"/>
  <c r="F23" i="19"/>
  <c r="J23" i="19" s="1"/>
  <c r="D23" i="19"/>
  <c r="H23" i="19" s="1"/>
  <c r="J22" i="19"/>
  <c r="F22" i="19"/>
  <c r="D22" i="19"/>
  <c r="H22" i="19" s="1"/>
  <c r="J21" i="19"/>
  <c r="H21" i="19"/>
  <c r="F21" i="19"/>
  <c r="D21" i="19"/>
  <c r="J20" i="19"/>
  <c r="H20" i="19"/>
  <c r="F20" i="19"/>
  <c r="D20" i="19"/>
  <c r="AC19" i="19"/>
  <c r="AA19" i="19"/>
  <c r="Y19" i="19"/>
  <c r="T19" i="19"/>
  <c r="R19" i="19"/>
  <c r="F19" i="19"/>
  <c r="D19" i="19"/>
  <c r="W18" i="19"/>
  <c r="AA18" i="19" s="1"/>
  <c r="T18" i="19"/>
  <c r="AC17" i="19"/>
  <c r="J17" i="19" s="1"/>
  <c r="AA17" i="19"/>
  <c r="Y17" i="19"/>
  <c r="F17" i="19" s="1"/>
  <c r="H17" i="19"/>
  <c r="D17" i="19"/>
  <c r="AC16" i="19"/>
  <c r="AA16" i="19"/>
  <c r="Y16" i="19"/>
  <c r="T16" i="19"/>
  <c r="J16" i="19" s="1"/>
  <c r="R16" i="19"/>
  <c r="H16" i="19"/>
  <c r="F16" i="19"/>
  <c r="D16" i="19"/>
  <c r="J11" i="19"/>
  <c r="H11" i="19"/>
  <c r="J9" i="19"/>
  <c r="H9" i="19"/>
  <c r="P2" i="19"/>
  <c r="O2" i="19"/>
  <c r="N2" i="19"/>
  <c r="R40" i="18"/>
  <c r="I41" i="18" s="1"/>
  <c r="R43" i="18"/>
  <c r="P43" i="18"/>
  <c r="N43" i="18"/>
  <c r="H43" i="18"/>
  <c r="G43" i="18"/>
  <c r="C43" i="18" s="1"/>
  <c r="E43" i="18"/>
  <c r="R42" i="18"/>
  <c r="I43" i="18" s="1"/>
  <c r="P42" i="18"/>
  <c r="N42" i="18"/>
  <c r="H42" i="18"/>
  <c r="G42" i="18"/>
  <c r="R41" i="18"/>
  <c r="I42" i="18" s="1"/>
  <c r="P41" i="18"/>
  <c r="N41" i="18"/>
  <c r="E42" i="18" s="1"/>
  <c r="H41" i="18"/>
  <c r="E41" i="18"/>
  <c r="P40" i="18"/>
  <c r="G41" i="18" s="1"/>
  <c r="N40" i="18"/>
  <c r="H40" i="18"/>
  <c r="E40" i="18"/>
  <c r="R39" i="18"/>
  <c r="I40" i="18" s="1"/>
  <c r="P39" i="18"/>
  <c r="G40" i="18" s="1"/>
  <c r="N39" i="18"/>
  <c r="H39" i="18"/>
  <c r="R38" i="18"/>
  <c r="I39" i="18" s="1"/>
  <c r="P38" i="18"/>
  <c r="G39" i="18" s="1"/>
  <c r="N38" i="18"/>
  <c r="E39" i="18" s="1"/>
  <c r="J28" i="18"/>
  <c r="H28" i="18"/>
  <c r="J27" i="18"/>
  <c r="H27" i="18"/>
  <c r="J26" i="18"/>
  <c r="H26" i="18"/>
  <c r="J25" i="18"/>
  <c r="H25" i="18"/>
  <c r="H24" i="18"/>
  <c r="H23" i="18"/>
  <c r="F23" i="18"/>
  <c r="J23" i="18" s="1"/>
  <c r="D23" i="18"/>
  <c r="H22" i="18"/>
  <c r="F22" i="18"/>
  <c r="J22" i="18" s="1"/>
  <c r="D22" i="18"/>
  <c r="J21" i="18"/>
  <c r="H21" i="18"/>
  <c r="F21" i="18"/>
  <c r="D21" i="18"/>
  <c r="J20" i="18"/>
  <c r="H20" i="18"/>
  <c r="F20" i="18"/>
  <c r="D20" i="18"/>
  <c r="J19" i="18"/>
  <c r="H19" i="18"/>
  <c r="F19" i="18"/>
  <c r="D19" i="18"/>
  <c r="Y18" i="18"/>
  <c r="F18" i="18" s="1"/>
  <c r="T18" i="18"/>
  <c r="R18" i="18"/>
  <c r="AC17" i="18"/>
  <c r="AA17" i="18"/>
  <c r="Y17" i="18"/>
  <c r="H17" i="18"/>
  <c r="J17" i="18"/>
  <c r="F17" i="18"/>
  <c r="D17" i="18"/>
  <c r="AC16" i="18"/>
  <c r="AA16" i="18"/>
  <c r="Y16" i="18"/>
  <c r="T16" i="18"/>
  <c r="J16" i="18" s="1"/>
  <c r="R16" i="18"/>
  <c r="H16" i="18" s="1"/>
  <c r="F16" i="18"/>
  <c r="D16" i="18"/>
  <c r="J11" i="18"/>
  <c r="H11" i="18"/>
  <c r="J9" i="18"/>
  <c r="H9" i="18"/>
  <c r="P2" i="18"/>
  <c r="O2" i="18"/>
  <c r="N2" i="18"/>
  <c r="W18" i="12"/>
  <c r="W18" i="4"/>
  <c r="F22" i="17"/>
  <c r="J22" i="17" s="1"/>
  <c r="D22" i="17"/>
  <c r="H22" i="17" s="1"/>
  <c r="R43" i="17"/>
  <c r="P43" i="17"/>
  <c r="N43" i="17"/>
  <c r="H43" i="17"/>
  <c r="R42" i="17"/>
  <c r="I43" i="17" s="1"/>
  <c r="P42" i="17"/>
  <c r="G43" i="17" s="1"/>
  <c r="N42" i="17"/>
  <c r="E43" i="17" s="1"/>
  <c r="H42" i="17"/>
  <c r="R41" i="17"/>
  <c r="I42" i="17" s="1"/>
  <c r="P41" i="17"/>
  <c r="G42" i="17" s="1"/>
  <c r="N41" i="17"/>
  <c r="E42" i="17" s="1"/>
  <c r="H41" i="17"/>
  <c r="R40" i="17"/>
  <c r="I41" i="17" s="1"/>
  <c r="P40" i="17"/>
  <c r="G41" i="17" s="1"/>
  <c r="N40" i="17"/>
  <c r="E41" i="17" s="1"/>
  <c r="H40" i="17"/>
  <c r="G40" i="17"/>
  <c r="R39" i="17"/>
  <c r="I40" i="17" s="1"/>
  <c r="P39" i="17"/>
  <c r="N39" i="17"/>
  <c r="E40" i="17" s="1"/>
  <c r="I39" i="17"/>
  <c r="H39" i="17"/>
  <c r="R38" i="17"/>
  <c r="P38" i="17"/>
  <c r="G39" i="17" s="1"/>
  <c r="N38" i="17"/>
  <c r="E39" i="17" s="1"/>
  <c r="C39" i="17" s="1"/>
  <c r="J28" i="17"/>
  <c r="H28" i="17"/>
  <c r="J27" i="17"/>
  <c r="H27" i="17"/>
  <c r="J26" i="17"/>
  <c r="H26" i="17"/>
  <c r="J25" i="17"/>
  <c r="H25" i="17"/>
  <c r="H24" i="17"/>
  <c r="J23" i="17"/>
  <c r="H23" i="17"/>
  <c r="J21" i="17"/>
  <c r="H21" i="17"/>
  <c r="D21" i="17"/>
  <c r="J20" i="17"/>
  <c r="H20" i="17"/>
  <c r="F20" i="17"/>
  <c r="D20" i="17"/>
  <c r="F19" i="17"/>
  <c r="H19" i="17"/>
  <c r="D19" i="17"/>
  <c r="F18" i="17"/>
  <c r="H18" i="17"/>
  <c r="D18" i="17"/>
  <c r="AA17" i="17"/>
  <c r="Y17" i="17"/>
  <c r="AC17" i="17" s="1"/>
  <c r="J17" i="17" s="1"/>
  <c r="T17" i="17"/>
  <c r="R17" i="17"/>
  <c r="H17" i="17"/>
  <c r="D17" i="17"/>
  <c r="AC16" i="17"/>
  <c r="J16" i="17" s="1"/>
  <c r="AA16" i="17"/>
  <c r="H16" i="17" s="1"/>
  <c r="Y16" i="17"/>
  <c r="F16" i="17" s="1"/>
  <c r="T16" i="17"/>
  <c r="R16" i="17"/>
  <c r="D16" i="17"/>
  <c r="J11" i="17"/>
  <c r="H11" i="17"/>
  <c r="J9" i="17"/>
  <c r="H9" i="17"/>
  <c r="Q2" i="17"/>
  <c r="P2" i="17" s="1"/>
  <c r="O2" i="17"/>
  <c r="N2" i="17"/>
  <c r="K2" i="17" s="1"/>
  <c r="D2" i="17" s="1"/>
  <c r="R43" i="16"/>
  <c r="P43" i="16"/>
  <c r="N43" i="16"/>
  <c r="H43" i="16"/>
  <c r="G43" i="16"/>
  <c r="R42" i="16"/>
  <c r="I43" i="16" s="1"/>
  <c r="P42" i="16"/>
  <c r="N42" i="16"/>
  <c r="E43" i="16" s="1"/>
  <c r="H42" i="16"/>
  <c r="R41" i="16"/>
  <c r="I42" i="16" s="1"/>
  <c r="P41" i="16"/>
  <c r="G42" i="16" s="1"/>
  <c r="N41" i="16"/>
  <c r="E42" i="16" s="1"/>
  <c r="H41" i="16"/>
  <c r="E41" i="16"/>
  <c r="R40" i="16"/>
  <c r="I41" i="16" s="1"/>
  <c r="P40" i="16"/>
  <c r="G41" i="16" s="1"/>
  <c r="N40" i="16"/>
  <c r="H40" i="16"/>
  <c r="G40" i="16"/>
  <c r="C40" i="16" s="1"/>
  <c r="E40" i="16"/>
  <c r="R39" i="16"/>
  <c r="I40" i="16" s="1"/>
  <c r="P39" i="16"/>
  <c r="N39" i="16"/>
  <c r="I39" i="16"/>
  <c r="H39" i="16"/>
  <c r="G39" i="16"/>
  <c r="R38" i="16"/>
  <c r="P38" i="16"/>
  <c r="N38" i="16"/>
  <c r="E39" i="16" s="1"/>
  <c r="C39" i="16" s="1"/>
  <c r="J28" i="16"/>
  <c r="H28" i="16"/>
  <c r="J27" i="16"/>
  <c r="H27" i="16"/>
  <c r="J26" i="16"/>
  <c r="H26" i="16"/>
  <c r="J25" i="16"/>
  <c r="H25" i="16"/>
  <c r="H24" i="16"/>
  <c r="J23" i="16"/>
  <c r="H23" i="16"/>
  <c r="J22" i="16"/>
  <c r="H22" i="16"/>
  <c r="H21" i="16"/>
  <c r="D21" i="16"/>
  <c r="H20" i="16"/>
  <c r="F20" i="16"/>
  <c r="J20" i="16"/>
  <c r="D20" i="16"/>
  <c r="F19" i="16"/>
  <c r="J19" i="16"/>
  <c r="H19" i="16"/>
  <c r="D19" i="16"/>
  <c r="H18" i="16"/>
  <c r="F18" i="16"/>
  <c r="D18" i="16"/>
  <c r="D29" i="16" s="1"/>
  <c r="AA17" i="16"/>
  <c r="Y17" i="16"/>
  <c r="AC17" i="16" s="1"/>
  <c r="J17" i="16" s="1"/>
  <c r="T17" i="16"/>
  <c r="R17" i="16"/>
  <c r="H17" i="16"/>
  <c r="D17" i="16"/>
  <c r="AC16" i="16"/>
  <c r="AA16" i="16"/>
  <c r="H16" i="16" s="1"/>
  <c r="Y16" i="16"/>
  <c r="F16" i="16" s="1"/>
  <c r="T16" i="16"/>
  <c r="J16" i="16" s="1"/>
  <c r="R16" i="16"/>
  <c r="D16" i="16"/>
  <c r="J11" i="16"/>
  <c r="H11" i="16"/>
  <c r="J9" i="16"/>
  <c r="H9" i="16"/>
  <c r="Q2" i="16"/>
  <c r="P2" i="16" s="1"/>
  <c r="O2" i="16"/>
  <c r="N2" i="16"/>
  <c r="K2" i="16" s="1"/>
  <c r="D2" i="16" s="1"/>
  <c r="W19" i="15"/>
  <c r="AA19" i="15" s="1"/>
  <c r="W18" i="15"/>
  <c r="D18" i="15" s="1"/>
  <c r="R43" i="15"/>
  <c r="P43" i="15"/>
  <c r="N43" i="15"/>
  <c r="H43" i="15"/>
  <c r="G43" i="15"/>
  <c r="E43" i="15"/>
  <c r="R42" i="15"/>
  <c r="I43" i="15" s="1"/>
  <c r="P42" i="15"/>
  <c r="N42" i="15"/>
  <c r="H42" i="15"/>
  <c r="R41" i="15"/>
  <c r="I42" i="15" s="1"/>
  <c r="P41" i="15"/>
  <c r="G42" i="15" s="1"/>
  <c r="N41" i="15"/>
  <c r="E42" i="15" s="1"/>
  <c r="H41" i="15"/>
  <c r="P40" i="15"/>
  <c r="G41" i="15" s="1"/>
  <c r="N40" i="15"/>
  <c r="E41" i="15" s="1"/>
  <c r="H40" i="15"/>
  <c r="R39" i="15"/>
  <c r="I40" i="15" s="1"/>
  <c r="P39" i="15"/>
  <c r="G40" i="15" s="1"/>
  <c r="N39" i="15"/>
  <c r="E40" i="15" s="1"/>
  <c r="I39" i="15"/>
  <c r="H39" i="15"/>
  <c r="R38" i="15"/>
  <c r="P38" i="15"/>
  <c r="G39" i="15" s="1"/>
  <c r="N38" i="15"/>
  <c r="E39" i="15" s="1"/>
  <c r="C39" i="15" s="1"/>
  <c r="J28" i="15"/>
  <c r="H28" i="15"/>
  <c r="J27" i="15"/>
  <c r="H27" i="15"/>
  <c r="J26" i="15"/>
  <c r="H26" i="15"/>
  <c r="H24" i="15"/>
  <c r="J23" i="15"/>
  <c r="H23" i="15"/>
  <c r="F23" i="15"/>
  <c r="D23" i="15"/>
  <c r="H22" i="15"/>
  <c r="F22" i="15"/>
  <c r="J22" i="15" s="1"/>
  <c r="D22" i="15"/>
  <c r="J21" i="15"/>
  <c r="H21" i="15"/>
  <c r="F21" i="15"/>
  <c r="D21" i="15"/>
  <c r="J20" i="15"/>
  <c r="H20" i="15"/>
  <c r="F20" i="15"/>
  <c r="D20" i="15"/>
  <c r="Y19" i="15"/>
  <c r="AC19" i="15" s="1"/>
  <c r="J19" i="15" s="1"/>
  <c r="T19" i="15"/>
  <c r="R19" i="15"/>
  <c r="AA18" i="15"/>
  <c r="Y18" i="15"/>
  <c r="F18" i="15" s="1"/>
  <c r="R40" i="15"/>
  <c r="I41" i="15" s="1"/>
  <c r="T18" i="15"/>
  <c r="R18" i="15"/>
  <c r="AA17" i="15"/>
  <c r="Y17" i="15"/>
  <c r="F17" i="15" s="1"/>
  <c r="H17" i="15"/>
  <c r="D17" i="15"/>
  <c r="AA16" i="15"/>
  <c r="Y16" i="15"/>
  <c r="F16" i="15" s="1"/>
  <c r="T16" i="15"/>
  <c r="R16" i="15"/>
  <c r="H16" i="15" s="1"/>
  <c r="D16" i="15"/>
  <c r="J11" i="15"/>
  <c r="H11" i="15"/>
  <c r="J9" i="15"/>
  <c r="H9" i="15"/>
  <c r="P2" i="15"/>
  <c r="O2" i="15"/>
  <c r="N2" i="15"/>
  <c r="K2" i="15" s="1"/>
  <c r="D2" i="15" s="1"/>
  <c r="J16" i="7"/>
  <c r="H16" i="7"/>
  <c r="F16" i="7"/>
  <c r="D16" i="7"/>
  <c r="T16" i="7"/>
  <c r="R16" i="7"/>
  <c r="T16" i="14"/>
  <c r="R16" i="14"/>
  <c r="H16" i="14" s="1"/>
  <c r="T16" i="6"/>
  <c r="R16" i="6"/>
  <c r="H16" i="6" s="1"/>
  <c r="T16" i="13"/>
  <c r="J16" i="13" s="1"/>
  <c r="R16" i="13"/>
  <c r="H16" i="13" s="1"/>
  <c r="T16" i="5"/>
  <c r="J16" i="5" s="1"/>
  <c r="R16" i="5"/>
  <c r="H16" i="5" s="1"/>
  <c r="T16" i="12"/>
  <c r="R16" i="12"/>
  <c r="T16" i="4"/>
  <c r="R16" i="4"/>
  <c r="T16" i="1"/>
  <c r="R16" i="1"/>
  <c r="J16" i="14"/>
  <c r="F16" i="14"/>
  <c r="D16" i="14"/>
  <c r="J16" i="6"/>
  <c r="F16" i="6"/>
  <c r="D16" i="6"/>
  <c r="F16" i="13"/>
  <c r="D16" i="13"/>
  <c r="F16" i="5"/>
  <c r="D16" i="5"/>
  <c r="J16" i="12"/>
  <c r="H16" i="12"/>
  <c r="F16" i="12"/>
  <c r="D16" i="12"/>
  <c r="J16" i="4"/>
  <c r="H16" i="4"/>
  <c r="F16" i="4"/>
  <c r="D16" i="4"/>
  <c r="J16" i="1"/>
  <c r="H16" i="1"/>
  <c r="F16" i="1"/>
  <c r="D16" i="1"/>
  <c r="R18" i="14"/>
  <c r="W19" i="14"/>
  <c r="AA19" i="14" s="1"/>
  <c r="W18" i="14"/>
  <c r="AA18" i="14" s="1"/>
  <c r="R40" i="6"/>
  <c r="I41" i="6" s="1"/>
  <c r="R43" i="14"/>
  <c r="P43" i="14"/>
  <c r="N43" i="14"/>
  <c r="H43" i="14"/>
  <c r="R42" i="14"/>
  <c r="I43" i="14" s="1"/>
  <c r="P42" i="14"/>
  <c r="G43" i="14" s="1"/>
  <c r="N42" i="14"/>
  <c r="E43" i="14" s="1"/>
  <c r="H42" i="14"/>
  <c r="R41" i="14"/>
  <c r="I42" i="14" s="1"/>
  <c r="P41" i="14"/>
  <c r="G42" i="14" s="1"/>
  <c r="N41" i="14"/>
  <c r="E42" i="14" s="1"/>
  <c r="H41" i="14"/>
  <c r="P40" i="14"/>
  <c r="G41" i="14" s="1"/>
  <c r="N40" i="14"/>
  <c r="E41" i="14" s="1"/>
  <c r="H40" i="14"/>
  <c r="R39" i="14"/>
  <c r="I40" i="14" s="1"/>
  <c r="P39" i="14"/>
  <c r="G40" i="14" s="1"/>
  <c r="N39" i="14"/>
  <c r="E40" i="14" s="1"/>
  <c r="I39" i="14"/>
  <c r="H39" i="14"/>
  <c r="R38" i="14"/>
  <c r="P38" i="14"/>
  <c r="G39" i="14" s="1"/>
  <c r="N38" i="14"/>
  <c r="E39" i="14" s="1"/>
  <c r="C39" i="14" s="1"/>
  <c r="J28" i="14"/>
  <c r="H28" i="14"/>
  <c r="J27" i="14"/>
  <c r="H27" i="14"/>
  <c r="J26" i="14"/>
  <c r="H26" i="14"/>
  <c r="H24" i="14"/>
  <c r="J23" i="14"/>
  <c r="H23" i="14"/>
  <c r="F23" i="14"/>
  <c r="D23" i="14"/>
  <c r="H22" i="14"/>
  <c r="F22" i="14"/>
  <c r="J22" i="14" s="1"/>
  <c r="D22" i="14"/>
  <c r="H21" i="14"/>
  <c r="J21" i="14"/>
  <c r="F21" i="14"/>
  <c r="D21" i="14"/>
  <c r="J20" i="14"/>
  <c r="H20" i="14"/>
  <c r="F20" i="14"/>
  <c r="D20" i="14"/>
  <c r="T19" i="14"/>
  <c r="R19" i="14"/>
  <c r="Y18" i="14"/>
  <c r="F18" i="14" s="1"/>
  <c r="R40" i="14"/>
  <c r="I41" i="14" s="1"/>
  <c r="T18" i="14"/>
  <c r="H18" i="14"/>
  <c r="AA17" i="14"/>
  <c r="Y17" i="14"/>
  <c r="AC17" i="14" s="1"/>
  <c r="T17" i="14"/>
  <c r="R17" i="14"/>
  <c r="H17" i="14" s="1"/>
  <c r="F17" i="14"/>
  <c r="D17" i="14"/>
  <c r="AC16" i="14"/>
  <c r="AA16" i="14"/>
  <c r="Y16" i="14"/>
  <c r="J11" i="14"/>
  <c r="H11" i="14"/>
  <c r="J9" i="14"/>
  <c r="H9" i="14"/>
  <c r="P2" i="14"/>
  <c r="O2" i="14"/>
  <c r="N2" i="14"/>
  <c r="H25" i="13"/>
  <c r="F25" i="13"/>
  <c r="J25" i="13" s="1"/>
  <c r="D25" i="13"/>
  <c r="W19" i="13"/>
  <c r="R41" i="13" s="1"/>
  <c r="I42" i="13" s="1"/>
  <c r="W18" i="13"/>
  <c r="R43" i="13"/>
  <c r="P43" i="13"/>
  <c r="N43" i="13"/>
  <c r="H43" i="13"/>
  <c r="R42" i="13"/>
  <c r="I43" i="13" s="1"/>
  <c r="P42" i="13"/>
  <c r="G43" i="13" s="1"/>
  <c r="N42" i="13"/>
  <c r="E43" i="13" s="1"/>
  <c r="H42" i="13"/>
  <c r="P41" i="13"/>
  <c r="G42" i="13" s="1"/>
  <c r="N41" i="13"/>
  <c r="E42" i="13" s="1"/>
  <c r="H41" i="13"/>
  <c r="P40" i="13"/>
  <c r="G41" i="13" s="1"/>
  <c r="N40" i="13"/>
  <c r="E41" i="13" s="1"/>
  <c r="I40" i="13"/>
  <c r="H40" i="13"/>
  <c r="E40" i="13"/>
  <c r="R39" i="13"/>
  <c r="P39" i="13"/>
  <c r="G40" i="13" s="1"/>
  <c r="N39" i="13"/>
  <c r="H39" i="13"/>
  <c r="R38" i="13"/>
  <c r="I39" i="13" s="1"/>
  <c r="P38" i="13"/>
  <c r="G39" i="13" s="1"/>
  <c r="N38" i="13"/>
  <c r="E39" i="13" s="1"/>
  <c r="J28" i="13"/>
  <c r="H28" i="13"/>
  <c r="J27" i="13"/>
  <c r="H27" i="13"/>
  <c r="J26" i="13"/>
  <c r="H26" i="13"/>
  <c r="H24" i="13"/>
  <c r="H23" i="13"/>
  <c r="F23" i="13"/>
  <c r="J23" i="13" s="1"/>
  <c r="D23" i="13"/>
  <c r="J22" i="13"/>
  <c r="H22" i="13"/>
  <c r="F22" i="13"/>
  <c r="D22" i="13"/>
  <c r="J21" i="13"/>
  <c r="H21" i="13"/>
  <c r="F21" i="13"/>
  <c r="D21" i="13"/>
  <c r="F20" i="13"/>
  <c r="J20" i="13"/>
  <c r="H20" i="13"/>
  <c r="D20" i="13"/>
  <c r="AA19" i="13"/>
  <c r="Y19" i="13"/>
  <c r="AC19" i="13" s="1"/>
  <c r="T19" i="13"/>
  <c r="R19" i="13"/>
  <c r="D19" i="13"/>
  <c r="Y18" i="13"/>
  <c r="F18" i="13" s="1"/>
  <c r="R40" i="13"/>
  <c r="I41" i="13" s="1"/>
  <c r="T18" i="13"/>
  <c r="D18" i="13"/>
  <c r="AA17" i="13"/>
  <c r="Y17" i="13"/>
  <c r="AC17" i="13" s="1"/>
  <c r="J17" i="13" s="1"/>
  <c r="H17" i="13"/>
  <c r="F17" i="13"/>
  <c r="D17" i="13"/>
  <c r="AA16" i="13"/>
  <c r="Y16" i="13"/>
  <c r="AC16" i="13" s="1"/>
  <c r="J11" i="13"/>
  <c r="H11" i="13"/>
  <c r="J9" i="13"/>
  <c r="H9" i="13"/>
  <c r="P2" i="13"/>
  <c r="O2" i="13"/>
  <c r="N2" i="13"/>
  <c r="F25" i="12"/>
  <c r="J25" i="12" s="1"/>
  <c r="D25" i="12"/>
  <c r="H25" i="12" s="1"/>
  <c r="R43" i="12"/>
  <c r="P43" i="12"/>
  <c r="N43" i="12"/>
  <c r="H43" i="12"/>
  <c r="R42" i="12"/>
  <c r="I43" i="12" s="1"/>
  <c r="P42" i="12"/>
  <c r="G43" i="12" s="1"/>
  <c r="N42" i="12"/>
  <c r="E43" i="12" s="1"/>
  <c r="H42" i="12"/>
  <c r="R41" i="12"/>
  <c r="I42" i="12" s="1"/>
  <c r="P41" i="12"/>
  <c r="G42" i="12" s="1"/>
  <c r="N41" i="12"/>
  <c r="E42" i="12" s="1"/>
  <c r="H41" i="12"/>
  <c r="P40" i="12"/>
  <c r="G41" i="12" s="1"/>
  <c r="N40" i="12"/>
  <c r="E41" i="12" s="1"/>
  <c r="H40" i="12"/>
  <c r="R39" i="12"/>
  <c r="I40" i="12" s="1"/>
  <c r="P39" i="12"/>
  <c r="G40" i="12" s="1"/>
  <c r="N39" i="12"/>
  <c r="E40" i="12" s="1"/>
  <c r="I39" i="12"/>
  <c r="H39" i="12"/>
  <c r="R38" i="12"/>
  <c r="P38" i="12"/>
  <c r="G39" i="12" s="1"/>
  <c r="N38" i="12"/>
  <c r="E39" i="12" s="1"/>
  <c r="J28" i="12"/>
  <c r="H28" i="12"/>
  <c r="J27" i="12"/>
  <c r="H27" i="12"/>
  <c r="J26" i="12"/>
  <c r="H26" i="12"/>
  <c r="H24" i="12"/>
  <c r="H23" i="12"/>
  <c r="F23" i="12"/>
  <c r="J23" i="12" s="1"/>
  <c r="D23" i="12"/>
  <c r="H22" i="12"/>
  <c r="F22" i="12"/>
  <c r="J22" i="12" s="1"/>
  <c r="D22" i="12"/>
  <c r="H21" i="12"/>
  <c r="F21" i="12"/>
  <c r="D21" i="12"/>
  <c r="J20" i="12"/>
  <c r="F20" i="12"/>
  <c r="H20" i="12"/>
  <c r="D20" i="12"/>
  <c r="AA19" i="12"/>
  <c r="Y19" i="12"/>
  <c r="AC19" i="12" s="1"/>
  <c r="T19" i="12"/>
  <c r="R19" i="12"/>
  <c r="D19" i="12"/>
  <c r="Y18" i="12"/>
  <c r="F18" i="12" s="1"/>
  <c r="R40" i="12"/>
  <c r="I41" i="12" s="1"/>
  <c r="T18" i="12"/>
  <c r="R18" i="12"/>
  <c r="AC17" i="12"/>
  <c r="J17" i="12" s="1"/>
  <c r="AA17" i="12"/>
  <c r="Y17" i="12"/>
  <c r="H17" i="12"/>
  <c r="F17" i="12"/>
  <c r="D17" i="12"/>
  <c r="AC16" i="12"/>
  <c r="AA16" i="12"/>
  <c r="Y16" i="12"/>
  <c r="J11" i="12"/>
  <c r="H11" i="12"/>
  <c r="J9" i="12"/>
  <c r="H9" i="12"/>
  <c r="P2" i="12"/>
  <c r="O2" i="12"/>
  <c r="N2" i="12"/>
  <c r="R43" i="11"/>
  <c r="P43" i="11"/>
  <c r="N43" i="11"/>
  <c r="H43" i="11"/>
  <c r="R42" i="11"/>
  <c r="I43" i="11" s="1"/>
  <c r="P42" i="11"/>
  <c r="G43" i="11" s="1"/>
  <c r="N42" i="11"/>
  <c r="E43" i="11" s="1"/>
  <c r="H42" i="11"/>
  <c r="R41" i="11"/>
  <c r="I42" i="11" s="1"/>
  <c r="P41" i="11"/>
  <c r="G42" i="11" s="1"/>
  <c r="N41" i="11"/>
  <c r="E42" i="11" s="1"/>
  <c r="H41" i="11"/>
  <c r="R40" i="11"/>
  <c r="I41" i="11" s="1"/>
  <c r="P40" i="11"/>
  <c r="G41" i="11" s="1"/>
  <c r="N40" i="11"/>
  <c r="E41" i="11" s="1"/>
  <c r="I40" i="11"/>
  <c r="H40" i="11"/>
  <c r="R39" i="11"/>
  <c r="P39" i="11"/>
  <c r="G40" i="11" s="1"/>
  <c r="N39" i="11"/>
  <c r="E40" i="11" s="1"/>
  <c r="I39" i="11"/>
  <c r="H39" i="11"/>
  <c r="G39" i="11"/>
  <c r="R38" i="11"/>
  <c r="P38" i="11"/>
  <c r="N38" i="11"/>
  <c r="E39" i="11" s="1"/>
  <c r="C39" i="11" s="1"/>
  <c r="J28" i="11"/>
  <c r="H28" i="11"/>
  <c r="J27" i="11"/>
  <c r="H27" i="11"/>
  <c r="J26" i="11"/>
  <c r="H26" i="11"/>
  <c r="J25" i="11"/>
  <c r="H25" i="11"/>
  <c r="H24" i="11"/>
  <c r="H23" i="11"/>
  <c r="F23" i="11"/>
  <c r="J23" i="11" s="1"/>
  <c r="D23" i="11"/>
  <c r="H22" i="11"/>
  <c r="F22" i="11"/>
  <c r="J22" i="11" s="1"/>
  <c r="D22" i="11"/>
  <c r="F21" i="11"/>
  <c r="H21" i="11"/>
  <c r="D21" i="11"/>
  <c r="J20" i="11"/>
  <c r="H20" i="11"/>
  <c r="F20" i="11"/>
  <c r="D20" i="11"/>
  <c r="J19" i="11"/>
  <c r="H19" i="11"/>
  <c r="D19" i="11"/>
  <c r="D18" i="11"/>
  <c r="T18" i="11"/>
  <c r="R18" i="11"/>
  <c r="AC17" i="11"/>
  <c r="AA17" i="11"/>
  <c r="Y17" i="11"/>
  <c r="H17" i="11"/>
  <c r="J17" i="11"/>
  <c r="F17" i="11"/>
  <c r="D17" i="11"/>
  <c r="AC16" i="11"/>
  <c r="AA16" i="11"/>
  <c r="Y16" i="11"/>
  <c r="J11" i="11"/>
  <c r="H11" i="11"/>
  <c r="J9" i="11"/>
  <c r="H9" i="11"/>
  <c r="Q2" i="11"/>
  <c r="P2" i="11" s="1"/>
  <c r="K2" i="11" s="1"/>
  <c r="D2" i="11" s="1"/>
  <c r="O2" i="11"/>
  <c r="N2" i="11"/>
  <c r="O2" i="10"/>
  <c r="R43" i="10"/>
  <c r="P43" i="10"/>
  <c r="N43" i="10"/>
  <c r="H43" i="10"/>
  <c r="R42" i="10"/>
  <c r="I43" i="10" s="1"/>
  <c r="P42" i="10"/>
  <c r="G43" i="10" s="1"/>
  <c r="N42" i="10"/>
  <c r="E43" i="10" s="1"/>
  <c r="H42" i="10"/>
  <c r="R41" i="10"/>
  <c r="I42" i="10" s="1"/>
  <c r="P41" i="10"/>
  <c r="G42" i="10" s="1"/>
  <c r="N41" i="10"/>
  <c r="E42" i="10" s="1"/>
  <c r="H41" i="10"/>
  <c r="P40" i="10"/>
  <c r="G41" i="10" s="1"/>
  <c r="N40" i="10"/>
  <c r="E41" i="10" s="1"/>
  <c r="I40" i="10"/>
  <c r="H40" i="10"/>
  <c r="R39" i="10"/>
  <c r="P39" i="10"/>
  <c r="G40" i="10" s="1"/>
  <c r="N39" i="10"/>
  <c r="E40" i="10" s="1"/>
  <c r="I39" i="10"/>
  <c r="H39" i="10"/>
  <c r="G39" i="10"/>
  <c r="R38" i="10"/>
  <c r="P38" i="10"/>
  <c r="N38" i="10"/>
  <c r="E39" i="10" s="1"/>
  <c r="C39" i="10" s="1"/>
  <c r="J28" i="10"/>
  <c r="H28" i="10"/>
  <c r="J27" i="10"/>
  <c r="H27" i="10"/>
  <c r="J26" i="10"/>
  <c r="H26" i="10"/>
  <c r="J25" i="10"/>
  <c r="H25" i="10"/>
  <c r="H24" i="10"/>
  <c r="H23" i="10"/>
  <c r="F23" i="10"/>
  <c r="J23" i="10" s="1"/>
  <c r="D23" i="10"/>
  <c r="H22" i="10"/>
  <c r="F22" i="10"/>
  <c r="J22" i="10" s="1"/>
  <c r="D22" i="10"/>
  <c r="J21" i="10"/>
  <c r="F21" i="10"/>
  <c r="H21" i="10"/>
  <c r="D21" i="10"/>
  <c r="H20" i="10"/>
  <c r="F20" i="10"/>
  <c r="J20" i="10"/>
  <c r="D20" i="10"/>
  <c r="AC19" i="10"/>
  <c r="AA19" i="10"/>
  <c r="Y19" i="10"/>
  <c r="F19" i="10" s="1"/>
  <c r="T19" i="10"/>
  <c r="J19" i="10" s="1"/>
  <c r="R19" i="10"/>
  <c r="H19" i="10"/>
  <c r="D19" i="10"/>
  <c r="R40" i="10"/>
  <c r="I41" i="10" s="1"/>
  <c r="T18" i="10"/>
  <c r="R18" i="10"/>
  <c r="D18" i="10"/>
  <c r="AA17" i="10"/>
  <c r="Y17" i="10"/>
  <c r="AC17" i="10" s="1"/>
  <c r="J17" i="10" s="1"/>
  <c r="H17" i="10"/>
  <c r="F17" i="10"/>
  <c r="D17" i="10"/>
  <c r="AA16" i="10"/>
  <c r="Y16" i="10"/>
  <c r="AC16" i="10" s="1"/>
  <c r="J11" i="10"/>
  <c r="H11" i="10"/>
  <c r="J9" i="10"/>
  <c r="H9" i="10"/>
  <c r="P2" i="10"/>
  <c r="K2" i="10" s="1"/>
  <c r="D2" i="10" s="1"/>
  <c r="N2" i="10"/>
  <c r="R43" i="9"/>
  <c r="P43" i="9"/>
  <c r="N43" i="9"/>
  <c r="H43" i="9"/>
  <c r="R42" i="9"/>
  <c r="I43" i="9" s="1"/>
  <c r="P42" i="9"/>
  <c r="G43" i="9" s="1"/>
  <c r="N42" i="9"/>
  <c r="E43" i="9" s="1"/>
  <c r="H42" i="9"/>
  <c r="G42" i="9"/>
  <c r="E42" i="9"/>
  <c r="R41" i="9"/>
  <c r="I42" i="9" s="1"/>
  <c r="C42" i="9" s="1"/>
  <c r="P41" i="9"/>
  <c r="N41" i="9"/>
  <c r="H41" i="9"/>
  <c r="E41" i="9"/>
  <c r="R40" i="9"/>
  <c r="I41" i="9" s="1"/>
  <c r="P40" i="9"/>
  <c r="G41" i="9" s="1"/>
  <c r="N40" i="9"/>
  <c r="H40" i="9"/>
  <c r="R39" i="9"/>
  <c r="I40" i="9" s="1"/>
  <c r="P39" i="9"/>
  <c r="G40" i="9" s="1"/>
  <c r="N39" i="9"/>
  <c r="E40" i="9" s="1"/>
  <c r="I39" i="9"/>
  <c r="H39" i="9"/>
  <c r="R38" i="9"/>
  <c r="P38" i="9"/>
  <c r="G39" i="9" s="1"/>
  <c r="N38" i="9"/>
  <c r="E39" i="9" s="1"/>
  <c r="C39" i="9" s="1"/>
  <c r="J28" i="9"/>
  <c r="H28" i="9"/>
  <c r="J27" i="9"/>
  <c r="H27" i="9"/>
  <c r="J26" i="9"/>
  <c r="H26" i="9"/>
  <c r="J25" i="9"/>
  <c r="H25" i="9"/>
  <c r="H24" i="9"/>
  <c r="J23" i="9"/>
  <c r="H23" i="9"/>
  <c r="F23" i="9"/>
  <c r="D23" i="9"/>
  <c r="H22" i="9"/>
  <c r="F22" i="9"/>
  <c r="J22" i="9" s="1"/>
  <c r="D22" i="9"/>
  <c r="J21" i="9"/>
  <c r="H21" i="9"/>
  <c r="F21" i="9"/>
  <c r="D21" i="9"/>
  <c r="J20" i="9"/>
  <c r="H20" i="9"/>
  <c r="F20" i="9"/>
  <c r="D20" i="9"/>
  <c r="AA19" i="9"/>
  <c r="Y19" i="9"/>
  <c r="AC19" i="9" s="1"/>
  <c r="T19" i="9"/>
  <c r="R19" i="9"/>
  <c r="H19" i="9" s="1"/>
  <c r="F19" i="9"/>
  <c r="D19" i="9"/>
  <c r="AA18" i="9"/>
  <c r="H18" i="9" s="1"/>
  <c r="Y18" i="9"/>
  <c r="F18" i="9" s="1"/>
  <c r="T18" i="9"/>
  <c r="R18" i="9"/>
  <c r="D18" i="9"/>
  <c r="AC17" i="9"/>
  <c r="AA17" i="9"/>
  <c r="Y17" i="9"/>
  <c r="F17" i="9" s="1"/>
  <c r="J17" i="9"/>
  <c r="H17" i="9"/>
  <c r="D17" i="9"/>
  <c r="AC16" i="9"/>
  <c r="AA16" i="9"/>
  <c r="Y16" i="9"/>
  <c r="J11" i="9"/>
  <c r="H11" i="9"/>
  <c r="J9" i="9"/>
  <c r="H9" i="9"/>
  <c r="Q2" i="9"/>
  <c r="P2" i="9"/>
  <c r="O2" i="9"/>
  <c r="N2" i="9"/>
  <c r="K2" i="9"/>
  <c r="D2" i="9" s="1"/>
  <c r="O2" i="8"/>
  <c r="R43" i="8"/>
  <c r="P43" i="8"/>
  <c r="N43" i="8"/>
  <c r="H43" i="8"/>
  <c r="G43" i="8"/>
  <c r="R42" i="8"/>
  <c r="I43" i="8" s="1"/>
  <c r="P42" i="8"/>
  <c r="N42" i="8"/>
  <c r="E43" i="8" s="1"/>
  <c r="H42" i="8"/>
  <c r="R41" i="8"/>
  <c r="I42" i="8" s="1"/>
  <c r="P41" i="8"/>
  <c r="G42" i="8" s="1"/>
  <c r="N41" i="8"/>
  <c r="E42" i="8" s="1"/>
  <c r="H41" i="8"/>
  <c r="P40" i="8"/>
  <c r="G41" i="8" s="1"/>
  <c r="N40" i="8"/>
  <c r="E41" i="8" s="1"/>
  <c r="H40" i="8"/>
  <c r="G40" i="8"/>
  <c r="R39" i="8"/>
  <c r="I40" i="8" s="1"/>
  <c r="P39" i="8"/>
  <c r="N39" i="8"/>
  <c r="E40" i="8" s="1"/>
  <c r="I39" i="8"/>
  <c r="H39" i="8"/>
  <c r="G39" i="8"/>
  <c r="R38" i="8"/>
  <c r="P38" i="8"/>
  <c r="N38" i="8"/>
  <c r="E39" i="8" s="1"/>
  <c r="C39" i="8" s="1"/>
  <c r="J28" i="8"/>
  <c r="H28" i="8"/>
  <c r="J27" i="8"/>
  <c r="H27" i="8"/>
  <c r="J26" i="8"/>
  <c r="H26" i="8"/>
  <c r="J25" i="8"/>
  <c r="H25" i="8"/>
  <c r="H24" i="8"/>
  <c r="H23" i="8"/>
  <c r="F23" i="8"/>
  <c r="J23" i="8" s="1"/>
  <c r="D23" i="8"/>
  <c r="J22" i="8"/>
  <c r="H22" i="8"/>
  <c r="F22" i="8"/>
  <c r="D22" i="8"/>
  <c r="F21" i="8"/>
  <c r="H21" i="8"/>
  <c r="D21" i="8"/>
  <c r="J20" i="8"/>
  <c r="F20" i="8"/>
  <c r="H20" i="8"/>
  <c r="D20" i="8"/>
  <c r="J19" i="8"/>
  <c r="H19" i="8"/>
  <c r="D19" i="8"/>
  <c r="Y18" i="8"/>
  <c r="F18" i="8" s="1"/>
  <c r="R40" i="8"/>
  <c r="I41" i="8" s="1"/>
  <c r="T18" i="8"/>
  <c r="R18" i="8"/>
  <c r="AC17" i="8"/>
  <c r="AA17" i="8"/>
  <c r="Y17" i="8"/>
  <c r="H17" i="8"/>
  <c r="J17" i="8"/>
  <c r="F17" i="8"/>
  <c r="D17" i="8"/>
  <c r="AC16" i="8"/>
  <c r="AA16" i="8"/>
  <c r="Y16" i="8"/>
  <c r="J11" i="8"/>
  <c r="H11" i="8"/>
  <c r="J9" i="8"/>
  <c r="H9" i="8"/>
  <c r="P2" i="8"/>
  <c r="N2" i="8"/>
  <c r="K2" i="8" s="1"/>
  <c r="D2" i="8" s="1"/>
  <c r="O2" i="7"/>
  <c r="R43" i="7"/>
  <c r="P43" i="7"/>
  <c r="N43" i="7"/>
  <c r="H43" i="7"/>
  <c r="R42" i="7"/>
  <c r="I43" i="7" s="1"/>
  <c r="P42" i="7"/>
  <c r="G43" i="7" s="1"/>
  <c r="N42" i="7"/>
  <c r="E43" i="7" s="1"/>
  <c r="H42" i="7"/>
  <c r="R41" i="7"/>
  <c r="I42" i="7" s="1"/>
  <c r="P41" i="7"/>
  <c r="G42" i="7" s="1"/>
  <c r="N41" i="7"/>
  <c r="E42" i="7" s="1"/>
  <c r="H41" i="7"/>
  <c r="P40" i="7"/>
  <c r="G41" i="7" s="1"/>
  <c r="N40" i="7"/>
  <c r="E41" i="7" s="1"/>
  <c r="H40" i="7"/>
  <c r="R39" i="7"/>
  <c r="I40" i="7" s="1"/>
  <c r="P39" i="7"/>
  <c r="G40" i="7" s="1"/>
  <c r="N39" i="7"/>
  <c r="E40" i="7" s="1"/>
  <c r="I39" i="7"/>
  <c r="H39" i="7"/>
  <c r="R38" i="7"/>
  <c r="P38" i="7"/>
  <c r="G39" i="7" s="1"/>
  <c r="N38" i="7"/>
  <c r="E39" i="7" s="1"/>
  <c r="J28" i="7"/>
  <c r="H28" i="7"/>
  <c r="J27" i="7"/>
  <c r="H27" i="7"/>
  <c r="J26" i="7"/>
  <c r="H26" i="7"/>
  <c r="J25" i="7"/>
  <c r="H25" i="7"/>
  <c r="H24" i="7"/>
  <c r="H23" i="7"/>
  <c r="F23" i="7"/>
  <c r="J23" i="7" s="1"/>
  <c r="D23" i="7"/>
  <c r="H22" i="7"/>
  <c r="F22" i="7"/>
  <c r="J22" i="7" s="1"/>
  <c r="D22" i="7"/>
  <c r="F21" i="7"/>
  <c r="H21" i="7"/>
  <c r="D21" i="7"/>
  <c r="H20" i="7"/>
  <c r="J20" i="7"/>
  <c r="F20" i="7"/>
  <c r="D20" i="7"/>
  <c r="J19" i="7"/>
  <c r="H19" i="7"/>
  <c r="D19" i="7"/>
  <c r="Y18" i="7"/>
  <c r="F18" i="7" s="1"/>
  <c r="R40" i="7"/>
  <c r="I41" i="7" s="1"/>
  <c r="T18" i="7"/>
  <c r="R18" i="7"/>
  <c r="AA17" i="7"/>
  <c r="Y17" i="7"/>
  <c r="AC17" i="7" s="1"/>
  <c r="J17" i="7" s="1"/>
  <c r="H17" i="7"/>
  <c r="F17" i="7"/>
  <c r="D17" i="7"/>
  <c r="AC16" i="7"/>
  <c r="AA16" i="7"/>
  <c r="Y16" i="7"/>
  <c r="J11" i="7"/>
  <c r="H11" i="7"/>
  <c r="J9" i="7"/>
  <c r="H9" i="7"/>
  <c r="P2" i="7"/>
  <c r="N2" i="7"/>
  <c r="K2" i="7"/>
  <c r="D2" i="7" s="1"/>
  <c r="O2" i="6"/>
  <c r="R43" i="6"/>
  <c r="P43" i="6"/>
  <c r="N43" i="6"/>
  <c r="H43" i="6"/>
  <c r="R42" i="6"/>
  <c r="I43" i="6" s="1"/>
  <c r="P42" i="6"/>
  <c r="G43" i="6" s="1"/>
  <c r="N42" i="6"/>
  <c r="E43" i="6" s="1"/>
  <c r="H42" i="6"/>
  <c r="R41" i="6"/>
  <c r="I42" i="6" s="1"/>
  <c r="P41" i="6"/>
  <c r="G42" i="6" s="1"/>
  <c r="N41" i="6"/>
  <c r="E42" i="6" s="1"/>
  <c r="H41" i="6"/>
  <c r="P40" i="6"/>
  <c r="G41" i="6" s="1"/>
  <c r="N40" i="6"/>
  <c r="E41" i="6" s="1"/>
  <c r="I40" i="6"/>
  <c r="H40" i="6"/>
  <c r="E40" i="6"/>
  <c r="R39" i="6"/>
  <c r="P39" i="6"/>
  <c r="G40" i="6" s="1"/>
  <c r="N39" i="6"/>
  <c r="H39" i="6"/>
  <c r="G39" i="6"/>
  <c r="R38" i="6"/>
  <c r="I39" i="6" s="1"/>
  <c r="P38" i="6"/>
  <c r="N38" i="6"/>
  <c r="E39" i="6" s="1"/>
  <c r="J28" i="6"/>
  <c r="H28" i="6"/>
  <c r="J27" i="6"/>
  <c r="H27" i="6"/>
  <c r="J26" i="6"/>
  <c r="H26" i="6"/>
  <c r="J25" i="6"/>
  <c r="H25" i="6"/>
  <c r="H24" i="6"/>
  <c r="J23" i="6"/>
  <c r="H23" i="6"/>
  <c r="F23" i="6"/>
  <c r="D23" i="6"/>
  <c r="J22" i="6"/>
  <c r="F22" i="6"/>
  <c r="D22" i="6"/>
  <c r="H22" i="6" s="1"/>
  <c r="J21" i="6"/>
  <c r="F21" i="6"/>
  <c r="H21" i="6"/>
  <c r="D21" i="6"/>
  <c r="J20" i="6"/>
  <c r="H20" i="6"/>
  <c r="D20" i="6"/>
  <c r="H19" i="6"/>
  <c r="D19" i="6"/>
  <c r="AA18" i="6"/>
  <c r="Y18" i="6"/>
  <c r="AC18" i="6" s="1"/>
  <c r="T18" i="6"/>
  <c r="R18" i="6"/>
  <c r="D18" i="6"/>
  <c r="AA17" i="6"/>
  <c r="Y17" i="6"/>
  <c r="AC17" i="6" s="1"/>
  <c r="J17" i="6" s="1"/>
  <c r="H17" i="6"/>
  <c r="F17" i="6"/>
  <c r="D17" i="6"/>
  <c r="AA16" i="6"/>
  <c r="Y16" i="6"/>
  <c r="AC16" i="6" s="1"/>
  <c r="J11" i="6"/>
  <c r="H11" i="6"/>
  <c r="J9" i="6"/>
  <c r="H9" i="6"/>
  <c r="Q2" i="6"/>
  <c r="P2" i="6" s="1"/>
  <c r="K2" i="6"/>
  <c r="D2" i="6" s="1"/>
  <c r="N2" i="6"/>
  <c r="O2" i="5"/>
  <c r="R43" i="5"/>
  <c r="P43" i="5"/>
  <c r="N43" i="5"/>
  <c r="H43" i="5"/>
  <c r="R42" i="5"/>
  <c r="I43" i="5" s="1"/>
  <c r="P42" i="5"/>
  <c r="G43" i="5" s="1"/>
  <c r="N42" i="5"/>
  <c r="E43" i="5" s="1"/>
  <c r="C43" i="5" s="1"/>
  <c r="H42" i="5"/>
  <c r="R41" i="5"/>
  <c r="I42" i="5" s="1"/>
  <c r="P41" i="5"/>
  <c r="G42" i="5" s="1"/>
  <c r="N41" i="5"/>
  <c r="E42" i="5" s="1"/>
  <c r="H41" i="5"/>
  <c r="P40" i="5"/>
  <c r="G41" i="5" s="1"/>
  <c r="N40" i="5"/>
  <c r="E41" i="5" s="1"/>
  <c r="H40" i="5"/>
  <c r="E40" i="5"/>
  <c r="R39" i="5"/>
  <c r="I40" i="5" s="1"/>
  <c r="P39" i="5"/>
  <c r="G40" i="5" s="1"/>
  <c r="N39" i="5"/>
  <c r="H39" i="5"/>
  <c r="R38" i="5"/>
  <c r="I39" i="5" s="1"/>
  <c r="P38" i="5"/>
  <c r="G39" i="5" s="1"/>
  <c r="N38" i="5"/>
  <c r="E39" i="5" s="1"/>
  <c r="C39" i="5" s="1"/>
  <c r="J28" i="5"/>
  <c r="H28" i="5"/>
  <c r="J27" i="5"/>
  <c r="H27" i="5"/>
  <c r="J26" i="5"/>
  <c r="H26" i="5"/>
  <c r="J25" i="5"/>
  <c r="H25" i="5"/>
  <c r="H24" i="5"/>
  <c r="J23" i="5"/>
  <c r="F23" i="5"/>
  <c r="D23" i="5"/>
  <c r="H23" i="5" s="1"/>
  <c r="J22" i="5"/>
  <c r="F22" i="5"/>
  <c r="D22" i="5"/>
  <c r="H22" i="5" s="1"/>
  <c r="J21" i="5"/>
  <c r="H21" i="5"/>
  <c r="F21" i="5"/>
  <c r="D21" i="5"/>
  <c r="J20" i="5"/>
  <c r="H20" i="5"/>
  <c r="F20" i="5"/>
  <c r="D20" i="5"/>
  <c r="J19" i="5"/>
  <c r="H19" i="5"/>
  <c r="F19" i="5"/>
  <c r="D19" i="5"/>
  <c r="AA18" i="5"/>
  <c r="Y18" i="5"/>
  <c r="AC18" i="5" s="1"/>
  <c r="D18" i="5"/>
  <c r="T18" i="5"/>
  <c r="R18" i="5"/>
  <c r="AA17" i="5"/>
  <c r="Y17" i="5"/>
  <c r="F17" i="5" s="1"/>
  <c r="H17" i="5"/>
  <c r="D17" i="5"/>
  <c r="AA16" i="5"/>
  <c r="Y16" i="5"/>
  <c r="AC16" i="5" s="1"/>
  <c r="J11" i="5"/>
  <c r="H11" i="5"/>
  <c r="J9" i="5"/>
  <c r="H9" i="5"/>
  <c r="P2" i="5"/>
  <c r="N2" i="5"/>
  <c r="O2" i="4"/>
  <c r="V41" i="80" l="1"/>
  <c r="W41" i="80" s="1"/>
  <c r="V42" i="80" s="1"/>
  <c r="I8" i="77"/>
  <c r="I2" i="77" s="1"/>
  <c r="G2" i="77" s="1"/>
  <c r="E2" i="77" s="1"/>
  <c r="U42" i="80"/>
  <c r="U44" i="80" s="1"/>
  <c r="F50" i="77"/>
  <c r="G50" i="77" s="1"/>
  <c r="V41" i="50"/>
  <c r="W41" i="50" s="1"/>
  <c r="V42" i="50" s="1"/>
  <c r="V43" i="50" s="1"/>
  <c r="I8" i="73"/>
  <c r="G51" i="73" s="1"/>
  <c r="I8" i="46"/>
  <c r="G51" i="46" s="1"/>
  <c r="N30" i="71"/>
  <c r="N31" i="71" s="1"/>
  <c r="F31" i="71" s="1"/>
  <c r="N32" i="71" s="1"/>
  <c r="F50" i="44"/>
  <c r="G50" i="44" s="1"/>
  <c r="F50" i="41"/>
  <c r="G50" i="41" s="1"/>
  <c r="V41" i="40"/>
  <c r="W41" i="40" s="1"/>
  <c r="V42" i="40" s="1"/>
  <c r="V43" i="40" s="1"/>
  <c r="F50" i="69"/>
  <c r="G50" i="69" s="1"/>
  <c r="X40" i="80"/>
  <c r="X41" i="80" s="1"/>
  <c r="F18" i="80"/>
  <c r="F29" i="80" s="1"/>
  <c r="F50" i="80" s="1"/>
  <c r="G50" i="80" s="1"/>
  <c r="AC18" i="80"/>
  <c r="J18" i="80" s="1"/>
  <c r="J29" i="80" s="1"/>
  <c r="F50" i="79"/>
  <c r="G50" i="79" s="1"/>
  <c r="I8" i="79"/>
  <c r="L30" i="79"/>
  <c r="L31" i="79" s="1"/>
  <c r="U39" i="79"/>
  <c r="V39" i="79"/>
  <c r="V41" i="78"/>
  <c r="W41" i="78" s="1"/>
  <c r="V42" i="78" s="1"/>
  <c r="V43" i="78" s="1"/>
  <c r="I8" i="78"/>
  <c r="X40" i="78"/>
  <c r="X41" i="78" s="1"/>
  <c r="L30" i="78"/>
  <c r="L31" i="78" s="1"/>
  <c r="N30" i="78"/>
  <c r="N31" i="78" s="1"/>
  <c r="F31" i="78" s="1"/>
  <c r="N32" i="78" s="1"/>
  <c r="U40" i="78"/>
  <c r="L30" i="77"/>
  <c r="L31" i="77" s="1"/>
  <c r="N30" i="77"/>
  <c r="N31" i="77" s="1"/>
  <c r="F31" i="77" s="1"/>
  <c r="N32" i="77" s="1"/>
  <c r="U43" i="77"/>
  <c r="U40" i="77"/>
  <c r="X40" i="77" s="1"/>
  <c r="U41" i="77"/>
  <c r="U42" i="77"/>
  <c r="V41" i="76"/>
  <c r="W41" i="76" s="1"/>
  <c r="V42" i="76" s="1"/>
  <c r="V43" i="76" s="1"/>
  <c r="U41" i="76"/>
  <c r="F18" i="76"/>
  <c r="F29" i="76" s="1"/>
  <c r="AC18" i="76"/>
  <c r="J18" i="76" s="1"/>
  <c r="J29" i="76" s="1"/>
  <c r="U42" i="76"/>
  <c r="U44" i="76" s="1"/>
  <c r="U40" i="76"/>
  <c r="X40" i="76" s="1"/>
  <c r="X41" i="76" s="1"/>
  <c r="V41" i="75"/>
  <c r="W41" i="75" s="1"/>
  <c r="V42" i="75" s="1"/>
  <c r="U43" i="75" s="1"/>
  <c r="F50" i="75"/>
  <c r="G50" i="75" s="1"/>
  <c r="L30" i="75"/>
  <c r="L31" i="75" s="1"/>
  <c r="N30" i="75"/>
  <c r="N31" i="75" s="1"/>
  <c r="F31" i="75" s="1"/>
  <c r="N32" i="75" s="1"/>
  <c r="I8" i="75"/>
  <c r="U41" i="75"/>
  <c r="U40" i="75"/>
  <c r="U42" i="75"/>
  <c r="J29" i="74"/>
  <c r="I8" i="74" s="1"/>
  <c r="V40" i="74"/>
  <c r="V41" i="74" s="1"/>
  <c r="W41" i="74" s="1"/>
  <c r="V42" i="74" s="1"/>
  <c r="U40" i="74"/>
  <c r="X40" i="74"/>
  <c r="N30" i="73"/>
  <c r="N31" i="73" s="1"/>
  <c r="F31" i="73" s="1"/>
  <c r="N32" i="73" s="1"/>
  <c r="X40" i="73"/>
  <c r="L30" i="73"/>
  <c r="L31" i="73" s="1"/>
  <c r="D31" i="73" s="1"/>
  <c r="V40" i="73"/>
  <c r="V40" i="72"/>
  <c r="V41" i="72" s="1"/>
  <c r="W41" i="72" s="1"/>
  <c r="V42" i="72" s="1"/>
  <c r="V43" i="72" s="1"/>
  <c r="F18" i="72"/>
  <c r="F29" i="72" s="1"/>
  <c r="F50" i="72" s="1"/>
  <c r="G50" i="72" s="1"/>
  <c r="AC18" i="72"/>
  <c r="J18" i="72" s="1"/>
  <c r="J29" i="72" s="1"/>
  <c r="U40" i="72"/>
  <c r="X40" i="72" s="1"/>
  <c r="U42" i="72"/>
  <c r="U43" i="72"/>
  <c r="U41" i="72"/>
  <c r="V40" i="71"/>
  <c r="V41" i="71" s="1"/>
  <c r="W41" i="71" s="1"/>
  <c r="V42" i="71" s="1"/>
  <c r="V43" i="71" s="1"/>
  <c r="I8" i="71"/>
  <c r="L30" i="71"/>
  <c r="L31" i="71" s="1"/>
  <c r="U40" i="71"/>
  <c r="X40" i="71" s="1"/>
  <c r="U43" i="71"/>
  <c r="U41" i="71"/>
  <c r="F50" i="70"/>
  <c r="G50" i="70" s="1"/>
  <c r="N30" i="70"/>
  <c r="N31" i="70" s="1"/>
  <c r="F31" i="70" s="1"/>
  <c r="N32" i="70" s="1"/>
  <c r="V40" i="70"/>
  <c r="X40" i="70"/>
  <c r="J29" i="70"/>
  <c r="I8" i="70" s="1"/>
  <c r="U42" i="69"/>
  <c r="V42" i="69"/>
  <c r="X40" i="69"/>
  <c r="X41" i="69" s="1"/>
  <c r="U44" i="69"/>
  <c r="L30" i="69"/>
  <c r="L31" i="69" s="1"/>
  <c r="N30" i="69"/>
  <c r="N31" i="69" s="1"/>
  <c r="F31" i="69" s="1"/>
  <c r="N32" i="69" s="1"/>
  <c r="I8" i="69"/>
  <c r="U41" i="68"/>
  <c r="U43" i="66"/>
  <c r="U41" i="67"/>
  <c r="V40" i="65"/>
  <c r="U41" i="65" s="1"/>
  <c r="U41" i="63"/>
  <c r="V40" i="63"/>
  <c r="U43" i="61"/>
  <c r="V40" i="60"/>
  <c r="U41" i="60"/>
  <c r="V40" i="59"/>
  <c r="U42" i="58"/>
  <c r="U41" i="58"/>
  <c r="U44" i="58" s="1"/>
  <c r="J29" i="57"/>
  <c r="L30" i="57" s="1"/>
  <c r="L31" i="57" s="1"/>
  <c r="D31" i="57" s="1"/>
  <c r="N30" i="57"/>
  <c r="N31" i="57" s="1"/>
  <c r="U43" i="57"/>
  <c r="I8" i="57"/>
  <c r="G51" i="57" s="1"/>
  <c r="U42" i="57"/>
  <c r="J29" i="56"/>
  <c r="I8" i="56" s="1"/>
  <c r="H29" i="55"/>
  <c r="U42" i="55"/>
  <c r="M8" i="68"/>
  <c r="V41" i="68"/>
  <c r="W41" i="68" s="1"/>
  <c r="AC18" i="68"/>
  <c r="J18" i="68" s="1"/>
  <c r="J29" i="68" s="1"/>
  <c r="F18" i="68"/>
  <c r="F29" i="68" s="1"/>
  <c r="F50" i="68" s="1"/>
  <c r="U40" i="68"/>
  <c r="X40" i="68" s="1"/>
  <c r="X41" i="68" s="1"/>
  <c r="M8" i="67"/>
  <c r="N30" i="67"/>
  <c r="N31" i="67" s="1"/>
  <c r="I8" i="67"/>
  <c r="L30" i="67"/>
  <c r="L31" i="67" s="1"/>
  <c r="D31" i="67" s="1"/>
  <c r="U42" i="67"/>
  <c r="X40" i="67"/>
  <c r="X41" i="67" s="1"/>
  <c r="F50" i="67"/>
  <c r="U40" i="67"/>
  <c r="J29" i="66"/>
  <c r="X40" i="66"/>
  <c r="X41" i="66" s="1"/>
  <c r="F19" i="66"/>
  <c r="F29" i="66" s="1"/>
  <c r="AC19" i="66"/>
  <c r="J19" i="66" s="1"/>
  <c r="U40" i="66"/>
  <c r="U44" i="66" s="1"/>
  <c r="U41" i="66"/>
  <c r="U42" i="66"/>
  <c r="N30" i="65"/>
  <c r="N31" i="65" s="1"/>
  <c r="J29" i="65"/>
  <c r="L30" i="65" s="1"/>
  <c r="L31" i="65" s="1"/>
  <c r="V41" i="65"/>
  <c r="W41" i="65" s="1"/>
  <c r="U40" i="65"/>
  <c r="X40" i="65" s="1"/>
  <c r="AC18" i="65"/>
  <c r="J18" i="65" s="1"/>
  <c r="F18" i="65"/>
  <c r="F29" i="65" s="1"/>
  <c r="F50" i="65" s="1"/>
  <c r="F50" i="64"/>
  <c r="M8" i="64"/>
  <c r="I8" i="64"/>
  <c r="G51" i="64" s="1"/>
  <c r="N30" i="64"/>
  <c r="N31" i="64" s="1"/>
  <c r="U43" i="64"/>
  <c r="U41" i="64"/>
  <c r="U40" i="64"/>
  <c r="U42" i="64"/>
  <c r="X40" i="64"/>
  <c r="I8" i="63"/>
  <c r="N30" i="63"/>
  <c r="N31" i="63" s="1"/>
  <c r="L30" i="63"/>
  <c r="L31" i="63" s="1"/>
  <c r="M8" i="63"/>
  <c r="F50" i="63"/>
  <c r="V41" i="63"/>
  <c r="W41" i="63" s="1"/>
  <c r="V42" i="63" s="1"/>
  <c r="V43" i="63" s="1"/>
  <c r="X40" i="63"/>
  <c r="U43" i="63"/>
  <c r="M8" i="62"/>
  <c r="I8" i="62"/>
  <c r="N30" i="62"/>
  <c r="N31" i="62" s="1"/>
  <c r="L30" i="62"/>
  <c r="L31" i="62" s="1"/>
  <c r="D31" i="62" s="1"/>
  <c r="V41" i="62"/>
  <c r="W41" i="62" s="1"/>
  <c r="X40" i="62"/>
  <c r="X41" i="62" s="1"/>
  <c r="F50" i="62"/>
  <c r="F18" i="61"/>
  <c r="F29" i="61" s="1"/>
  <c r="F50" i="61" s="1"/>
  <c r="AC18" i="61"/>
  <c r="J18" i="61" s="1"/>
  <c r="J29" i="61" s="1"/>
  <c r="L30" i="61" s="1"/>
  <c r="L31" i="61" s="1"/>
  <c r="U42" i="61"/>
  <c r="U41" i="61"/>
  <c r="U40" i="61"/>
  <c r="X40" i="61" s="1"/>
  <c r="X41" i="61" s="1"/>
  <c r="J29" i="60"/>
  <c r="V41" i="60"/>
  <c r="W41" i="60" s="1"/>
  <c r="X40" i="60"/>
  <c r="X41" i="60" s="1"/>
  <c r="F19" i="60"/>
  <c r="F29" i="60" s="1"/>
  <c r="I8" i="60" s="1"/>
  <c r="AC19" i="60"/>
  <c r="J19" i="60" s="1"/>
  <c r="J29" i="59"/>
  <c r="L30" i="59" s="1"/>
  <c r="L31" i="59" s="1"/>
  <c r="I8" i="59"/>
  <c r="G51" i="59" s="1"/>
  <c r="G50" i="59"/>
  <c r="G2" i="59"/>
  <c r="E2" i="59" s="1"/>
  <c r="F31" i="59"/>
  <c r="N32" i="59" s="1"/>
  <c r="U8" i="59" s="1"/>
  <c r="S8" i="59" s="1"/>
  <c r="K8" i="59"/>
  <c r="U40" i="59"/>
  <c r="X40" i="59" s="1"/>
  <c r="X40" i="58"/>
  <c r="U43" i="58"/>
  <c r="F18" i="58"/>
  <c r="F29" i="58" s="1"/>
  <c r="F50" i="58" s="1"/>
  <c r="AC18" i="58"/>
  <c r="J18" i="58" s="1"/>
  <c r="J29" i="58" s="1"/>
  <c r="M8" i="57"/>
  <c r="X40" i="57"/>
  <c r="U41" i="57"/>
  <c r="F50" i="56"/>
  <c r="M8" i="56"/>
  <c r="N30" i="56"/>
  <c r="N31" i="56" s="1"/>
  <c r="U41" i="56"/>
  <c r="U42" i="56"/>
  <c r="U43" i="56"/>
  <c r="U40" i="56"/>
  <c r="X40" i="56" s="1"/>
  <c r="X41" i="56" s="1"/>
  <c r="I8" i="55"/>
  <c r="G51" i="55" s="1"/>
  <c r="L30" i="55"/>
  <c r="L31" i="55" s="1"/>
  <c r="D31" i="55" s="1"/>
  <c r="U41" i="55"/>
  <c r="U43" i="55"/>
  <c r="U40" i="55"/>
  <c r="X40" i="55" s="1"/>
  <c r="X41" i="55" s="1"/>
  <c r="G50" i="55"/>
  <c r="I2" i="55"/>
  <c r="G2" i="55" s="1"/>
  <c r="E2" i="55" s="1"/>
  <c r="F31" i="55"/>
  <c r="N32" i="55" s="1"/>
  <c r="U8" i="55" s="1"/>
  <c r="S8" i="55" s="1"/>
  <c r="K8" i="55"/>
  <c r="I8" i="54"/>
  <c r="G51" i="54" s="1"/>
  <c r="U39" i="54"/>
  <c r="V39" i="54"/>
  <c r="V40" i="54" s="1"/>
  <c r="L30" i="54"/>
  <c r="L31" i="54" s="1"/>
  <c r="N30" i="54"/>
  <c r="N31" i="54" s="1"/>
  <c r="F31" i="54" s="1"/>
  <c r="N32" i="54" s="1"/>
  <c r="U8" i="54" s="1"/>
  <c r="S8" i="54" s="1"/>
  <c r="G50" i="54"/>
  <c r="K8" i="54"/>
  <c r="I2" i="54"/>
  <c r="G2" i="54" s="1"/>
  <c r="E2" i="54" s="1"/>
  <c r="U40" i="54"/>
  <c r="J29" i="53"/>
  <c r="V40" i="53"/>
  <c r="U41" i="53"/>
  <c r="I8" i="53"/>
  <c r="G51" i="53" s="1"/>
  <c r="L30" i="53"/>
  <c r="L31" i="53" s="1"/>
  <c r="D31" i="53" s="1"/>
  <c r="V41" i="53"/>
  <c r="W41" i="53" s="1"/>
  <c r="X40" i="53"/>
  <c r="G50" i="53"/>
  <c r="I2" i="53"/>
  <c r="G2" i="53" s="1"/>
  <c r="E2" i="53" s="1"/>
  <c r="F31" i="53"/>
  <c r="N32" i="53" s="1"/>
  <c r="U8" i="53" s="1"/>
  <c r="S8" i="53" s="1"/>
  <c r="K8" i="53"/>
  <c r="M8" i="52"/>
  <c r="K8" i="52" s="1"/>
  <c r="N30" i="52"/>
  <c r="N31" i="52" s="1"/>
  <c r="I8" i="52"/>
  <c r="V40" i="52"/>
  <c r="V41" i="52" s="1"/>
  <c r="W41" i="52" s="1"/>
  <c r="V42" i="52" s="1"/>
  <c r="X40" i="52"/>
  <c r="G50" i="52"/>
  <c r="F31" i="52"/>
  <c r="N32" i="52" s="1"/>
  <c r="U8" i="52" s="1"/>
  <c r="S8" i="52" s="1"/>
  <c r="V40" i="51"/>
  <c r="V41" i="51" s="1"/>
  <c r="W41" i="51" s="1"/>
  <c r="V42" i="51" s="1"/>
  <c r="V43" i="51" s="1"/>
  <c r="U42" i="51"/>
  <c r="L30" i="51"/>
  <c r="L31" i="51" s="1"/>
  <c r="U43" i="51"/>
  <c r="I8" i="51"/>
  <c r="G50" i="51"/>
  <c r="F31" i="51"/>
  <c r="N32" i="51" s="1"/>
  <c r="U8" i="51" s="1"/>
  <c r="S8" i="51" s="1"/>
  <c r="K8" i="51"/>
  <c r="I2" i="51"/>
  <c r="G2" i="51" s="1"/>
  <c r="E2" i="51" s="1"/>
  <c r="U40" i="51"/>
  <c r="X40" i="51" s="1"/>
  <c r="X41" i="51" s="1"/>
  <c r="U41" i="51"/>
  <c r="X40" i="50"/>
  <c r="U41" i="50"/>
  <c r="U43" i="50"/>
  <c r="U40" i="50"/>
  <c r="F18" i="50"/>
  <c r="F29" i="50" s="1"/>
  <c r="F50" i="50" s="1"/>
  <c r="G50" i="50" s="1"/>
  <c r="AC18" i="50"/>
  <c r="J18" i="50" s="1"/>
  <c r="J29" i="50" s="1"/>
  <c r="U42" i="50"/>
  <c r="U39" i="49"/>
  <c r="V39" i="49"/>
  <c r="F18" i="49"/>
  <c r="F29" i="49" s="1"/>
  <c r="AC18" i="49"/>
  <c r="J18" i="49" s="1"/>
  <c r="J29" i="49" s="1"/>
  <c r="N30" i="48"/>
  <c r="N31" i="48" s="1"/>
  <c r="F31" i="48" s="1"/>
  <c r="N32" i="48" s="1"/>
  <c r="I8" i="48"/>
  <c r="L30" i="48"/>
  <c r="L31" i="48" s="1"/>
  <c r="X40" i="48"/>
  <c r="V40" i="48"/>
  <c r="F18" i="47"/>
  <c r="F29" i="47" s="1"/>
  <c r="F50" i="47" s="1"/>
  <c r="G50" i="47" s="1"/>
  <c r="AC18" i="47"/>
  <c r="J18" i="47" s="1"/>
  <c r="J29" i="47" s="1"/>
  <c r="I8" i="47"/>
  <c r="N30" i="47"/>
  <c r="N31" i="47" s="1"/>
  <c r="F31" i="47" s="1"/>
  <c r="N32" i="47" s="1"/>
  <c r="L30" i="47"/>
  <c r="L31" i="47" s="1"/>
  <c r="U39" i="47"/>
  <c r="V39" i="47"/>
  <c r="V41" i="46"/>
  <c r="W41" i="46" s="1"/>
  <c r="V42" i="46" s="1"/>
  <c r="I2" i="46"/>
  <c r="G2" i="46" s="1"/>
  <c r="E2" i="46" s="1"/>
  <c r="U40" i="46"/>
  <c r="X40" i="46" s="1"/>
  <c r="X41" i="46" s="1"/>
  <c r="U42" i="46"/>
  <c r="L30" i="46"/>
  <c r="L31" i="46" s="1"/>
  <c r="D31" i="46" s="1"/>
  <c r="U42" i="45"/>
  <c r="U43" i="45"/>
  <c r="I8" i="45"/>
  <c r="N30" i="45"/>
  <c r="N31" i="45" s="1"/>
  <c r="F31" i="45" s="1"/>
  <c r="N32" i="45" s="1"/>
  <c r="L30" i="45"/>
  <c r="L31" i="45" s="1"/>
  <c r="F50" i="45"/>
  <c r="G50" i="45" s="1"/>
  <c r="X40" i="45"/>
  <c r="X41" i="45" s="1"/>
  <c r="U44" i="45"/>
  <c r="J29" i="44"/>
  <c r="I8" i="44" s="1"/>
  <c r="L30" i="44"/>
  <c r="L31" i="44" s="1"/>
  <c r="N30" i="44"/>
  <c r="N31" i="44" s="1"/>
  <c r="F31" i="44" s="1"/>
  <c r="N32" i="44" s="1"/>
  <c r="V40" i="44"/>
  <c r="X40" i="44"/>
  <c r="F29" i="43"/>
  <c r="F50" i="43" s="1"/>
  <c r="G50" i="43" s="1"/>
  <c r="J29" i="43"/>
  <c r="L30" i="43" s="1"/>
  <c r="L31" i="43" s="1"/>
  <c r="V41" i="43"/>
  <c r="W41" i="43" s="1"/>
  <c r="N30" i="43"/>
  <c r="N31" i="43" s="1"/>
  <c r="F31" i="43" s="1"/>
  <c r="N32" i="43" s="1"/>
  <c r="U41" i="43"/>
  <c r="X40" i="43"/>
  <c r="U40" i="43"/>
  <c r="C42" i="19"/>
  <c r="J18" i="21"/>
  <c r="H18" i="19"/>
  <c r="H29" i="19" s="1"/>
  <c r="C41" i="20"/>
  <c r="J18" i="6"/>
  <c r="K2" i="18"/>
  <c r="D2" i="18" s="1"/>
  <c r="K2" i="19"/>
  <c r="D2" i="19" s="1"/>
  <c r="K2" i="12"/>
  <c r="D2" i="12" s="1"/>
  <c r="K2" i="5"/>
  <c r="D2" i="5" s="1"/>
  <c r="F18" i="42"/>
  <c r="F29" i="42" s="1"/>
  <c r="F50" i="42" s="1"/>
  <c r="G50" i="42" s="1"/>
  <c r="AC18" i="42"/>
  <c r="J18" i="42" s="1"/>
  <c r="J29" i="42" s="1"/>
  <c r="U39" i="42"/>
  <c r="V39" i="42"/>
  <c r="I8" i="41"/>
  <c r="N30" i="41"/>
  <c r="N31" i="41" s="1"/>
  <c r="F31" i="41" s="1"/>
  <c r="N32" i="41" s="1"/>
  <c r="L30" i="41"/>
  <c r="L31" i="41" s="1"/>
  <c r="D31" i="41" s="1"/>
  <c r="V41" i="41"/>
  <c r="W41" i="41" s="1"/>
  <c r="X40" i="41"/>
  <c r="X41" i="41" s="1"/>
  <c r="U42" i="40"/>
  <c r="F18" i="40"/>
  <c r="F29" i="40" s="1"/>
  <c r="L30" i="40" s="1"/>
  <c r="L31" i="40" s="1"/>
  <c r="U41" i="40"/>
  <c r="U43" i="40"/>
  <c r="U40" i="40"/>
  <c r="X40" i="40" s="1"/>
  <c r="C41" i="39"/>
  <c r="J16" i="39"/>
  <c r="U39" i="39"/>
  <c r="V39" i="39"/>
  <c r="V40" i="39" s="1"/>
  <c r="F16" i="39"/>
  <c r="Y18" i="39"/>
  <c r="AA18" i="39"/>
  <c r="H18" i="39" s="1"/>
  <c r="H29" i="39" s="1"/>
  <c r="K2" i="29"/>
  <c r="D2" i="29" s="1"/>
  <c r="K2" i="28"/>
  <c r="D2" i="28" s="1"/>
  <c r="K2" i="26"/>
  <c r="D2" i="26" s="1"/>
  <c r="K2" i="24"/>
  <c r="D2" i="24" s="1"/>
  <c r="D19" i="37"/>
  <c r="R41" i="37"/>
  <c r="I42" i="37" s="1"/>
  <c r="Y19" i="37"/>
  <c r="AC19" i="37" s="1"/>
  <c r="D29" i="37"/>
  <c r="C42" i="37"/>
  <c r="H29" i="37"/>
  <c r="J19" i="37"/>
  <c r="C43" i="37"/>
  <c r="U39" i="37"/>
  <c r="V39" i="37"/>
  <c r="V40" i="37" s="1"/>
  <c r="C41" i="37"/>
  <c r="U41" i="37" s="1"/>
  <c r="AC17" i="37"/>
  <c r="J17" i="37" s="1"/>
  <c r="R40" i="37"/>
  <c r="I41" i="37" s="1"/>
  <c r="D29" i="36"/>
  <c r="R41" i="36"/>
  <c r="I42" i="36" s="1"/>
  <c r="C42" i="36" s="1"/>
  <c r="Y19" i="36"/>
  <c r="H18" i="36"/>
  <c r="H29" i="36" s="1"/>
  <c r="C40" i="36"/>
  <c r="U40" i="36" s="1"/>
  <c r="C41" i="36"/>
  <c r="U39" i="36"/>
  <c r="V39" i="36"/>
  <c r="AA18" i="36"/>
  <c r="AC18" i="36"/>
  <c r="J18" i="36" s="1"/>
  <c r="C41" i="35"/>
  <c r="C40" i="35"/>
  <c r="U40" i="35" s="1"/>
  <c r="J16" i="35"/>
  <c r="U39" i="35"/>
  <c r="V39" i="35"/>
  <c r="AA18" i="35"/>
  <c r="H18" i="35" s="1"/>
  <c r="H29" i="35" s="1"/>
  <c r="AC18" i="35"/>
  <c r="J18" i="35" s="1"/>
  <c r="D18" i="35"/>
  <c r="D29" i="35" s="1"/>
  <c r="C40" i="11"/>
  <c r="C41" i="11"/>
  <c r="J18" i="33"/>
  <c r="D29" i="33"/>
  <c r="C41" i="33"/>
  <c r="C43" i="11"/>
  <c r="D29" i="34"/>
  <c r="H29" i="34"/>
  <c r="U39" i="34"/>
  <c r="V39" i="34"/>
  <c r="V40" i="34" s="1"/>
  <c r="V41" i="34" s="1"/>
  <c r="W41" i="34" s="1"/>
  <c r="V42" i="34" s="1"/>
  <c r="V43" i="34" s="1"/>
  <c r="U43" i="34"/>
  <c r="H18" i="34"/>
  <c r="F18" i="34"/>
  <c r="AC16" i="34"/>
  <c r="J16" i="34" s="1"/>
  <c r="Y19" i="34"/>
  <c r="AA18" i="34"/>
  <c r="J19" i="33"/>
  <c r="C42" i="33"/>
  <c r="C40" i="33"/>
  <c r="H29" i="33"/>
  <c r="U39" i="33"/>
  <c r="V39" i="33"/>
  <c r="V40" i="33" s="1"/>
  <c r="AC17" i="33"/>
  <c r="J17" i="33" s="1"/>
  <c r="F19" i="33"/>
  <c r="F29" i="33" s="1"/>
  <c r="AC16" i="33"/>
  <c r="J16" i="33" s="1"/>
  <c r="H18" i="32"/>
  <c r="H29" i="32" s="1"/>
  <c r="AC18" i="32"/>
  <c r="J18" i="32" s="1"/>
  <c r="F18" i="32"/>
  <c r="K2" i="32"/>
  <c r="D2" i="32" s="1"/>
  <c r="C39" i="32"/>
  <c r="AC17" i="32"/>
  <c r="J17" i="32" s="1"/>
  <c r="F19" i="32"/>
  <c r="F29" i="32" s="1"/>
  <c r="AC16" i="32"/>
  <c r="J16" i="32" s="1"/>
  <c r="R40" i="32"/>
  <c r="I41" i="32" s="1"/>
  <c r="C41" i="32" s="1"/>
  <c r="D29" i="9"/>
  <c r="H29" i="9"/>
  <c r="C40" i="9"/>
  <c r="C43" i="9"/>
  <c r="F29" i="9"/>
  <c r="AC19" i="31"/>
  <c r="J19" i="31" s="1"/>
  <c r="F19" i="31"/>
  <c r="D29" i="31"/>
  <c r="F29" i="31"/>
  <c r="F50" i="31" s="1"/>
  <c r="C39" i="31"/>
  <c r="H29" i="31"/>
  <c r="J18" i="31"/>
  <c r="AC16" i="31"/>
  <c r="J16" i="31" s="1"/>
  <c r="C42" i="30"/>
  <c r="D29" i="30"/>
  <c r="N30" i="30" s="1"/>
  <c r="N31" i="30" s="1"/>
  <c r="J17" i="30"/>
  <c r="M8" i="30"/>
  <c r="H29" i="30"/>
  <c r="C39" i="30"/>
  <c r="AC17" i="30"/>
  <c r="AC16" i="30"/>
  <c r="J16" i="30" s="1"/>
  <c r="C41" i="29"/>
  <c r="H18" i="29"/>
  <c r="H29" i="29" s="1"/>
  <c r="J18" i="29"/>
  <c r="U39" i="29"/>
  <c r="V39" i="29"/>
  <c r="V40" i="29" s="1"/>
  <c r="AC17" i="29"/>
  <c r="J17" i="29" s="1"/>
  <c r="F19" i="29"/>
  <c r="F29" i="29" s="1"/>
  <c r="C40" i="10"/>
  <c r="D29" i="10"/>
  <c r="D29" i="28"/>
  <c r="C42" i="28"/>
  <c r="H29" i="28"/>
  <c r="U43" i="28"/>
  <c r="C41" i="28"/>
  <c r="U39" i="28"/>
  <c r="V39" i="28"/>
  <c r="V40" i="28" s="1"/>
  <c r="V41" i="28" s="1"/>
  <c r="W41" i="28" s="1"/>
  <c r="V42" i="28" s="1"/>
  <c r="V43" i="28" s="1"/>
  <c r="AC17" i="28"/>
  <c r="J17" i="28" s="1"/>
  <c r="J29" i="28" s="1"/>
  <c r="F19" i="28"/>
  <c r="F29" i="28" s="1"/>
  <c r="H29" i="27"/>
  <c r="D29" i="27"/>
  <c r="R41" i="27"/>
  <c r="I42" i="27" s="1"/>
  <c r="C42" i="27" s="1"/>
  <c r="U42" i="27" s="1"/>
  <c r="Y19" i="27"/>
  <c r="U40" i="27"/>
  <c r="U41" i="27"/>
  <c r="U39" i="27"/>
  <c r="V39" i="27"/>
  <c r="V40" i="27" s="1"/>
  <c r="V41" i="27" s="1"/>
  <c r="W41" i="27" s="1"/>
  <c r="H18" i="26"/>
  <c r="AC18" i="26"/>
  <c r="J18" i="26" s="1"/>
  <c r="D29" i="26"/>
  <c r="M8" i="26" s="1"/>
  <c r="H29" i="26"/>
  <c r="J17" i="26"/>
  <c r="U43" i="26"/>
  <c r="U39" i="26"/>
  <c r="V39" i="26"/>
  <c r="V40" i="26" s="1"/>
  <c r="V41" i="26" s="1"/>
  <c r="W41" i="26" s="1"/>
  <c r="V42" i="26" s="1"/>
  <c r="V43" i="26" s="1"/>
  <c r="U41" i="26"/>
  <c r="U40" i="26"/>
  <c r="U42" i="26"/>
  <c r="C41" i="8"/>
  <c r="C42" i="8"/>
  <c r="AA19" i="25"/>
  <c r="H19" i="25" s="1"/>
  <c r="H29" i="25" s="1"/>
  <c r="J18" i="25"/>
  <c r="C40" i="25"/>
  <c r="C41" i="25"/>
  <c r="J17" i="25"/>
  <c r="J29" i="25" s="1"/>
  <c r="C39" i="25"/>
  <c r="AC17" i="25"/>
  <c r="F19" i="25"/>
  <c r="F18" i="25"/>
  <c r="F29" i="25" s="1"/>
  <c r="C42" i="15"/>
  <c r="H19" i="15"/>
  <c r="C40" i="24"/>
  <c r="D29" i="24"/>
  <c r="C42" i="24"/>
  <c r="H18" i="24"/>
  <c r="H29" i="24" s="1"/>
  <c r="U39" i="24"/>
  <c r="V39" i="24"/>
  <c r="AC17" i="24"/>
  <c r="J17" i="24" s="1"/>
  <c r="AC16" i="24"/>
  <c r="J16" i="24" s="1"/>
  <c r="R40" i="24"/>
  <c r="I41" i="24" s="1"/>
  <c r="C41" i="24" s="1"/>
  <c r="Y18" i="24"/>
  <c r="C42" i="16"/>
  <c r="C43" i="16"/>
  <c r="C41" i="16"/>
  <c r="C40" i="17"/>
  <c r="C42" i="17"/>
  <c r="C41" i="17"/>
  <c r="D29" i="17"/>
  <c r="F29" i="18"/>
  <c r="C40" i="19"/>
  <c r="C40" i="5"/>
  <c r="U40" i="5" s="1"/>
  <c r="H17" i="20"/>
  <c r="H29" i="20"/>
  <c r="C40" i="6"/>
  <c r="C42" i="23"/>
  <c r="D29" i="23"/>
  <c r="K2" i="14"/>
  <c r="D2" i="14" s="1"/>
  <c r="J16" i="23"/>
  <c r="C40" i="23"/>
  <c r="K2" i="23"/>
  <c r="D2" i="23" s="1"/>
  <c r="U39" i="23"/>
  <c r="V39" i="23"/>
  <c r="V40" i="23" s="1"/>
  <c r="V41" i="23" s="1"/>
  <c r="W41" i="23" s="1"/>
  <c r="Y19" i="23"/>
  <c r="AA19" i="23"/>
  <c r="H19" i="23" s="1"/>
  <c r="F16" i="23"/>
  <c r="Y18" i="23"/>
  <c r="AA18" i="23"/>
  <c r="H18" i="23" s="1"/>
  <c r="C40" i="22"/>
  <c r="C41" i="22"/>
  <c r="K2" i="22"/>
  <c r="D2" i="22" s="1"/>
  <c r="C39" i="22"/>
  <c r="Y18" i="22"/>
  <c r="AA18" i="22"/>
  <c r="H18" i="22" s="1"/>
  <c r="H29" i="22" s="1"/>
  <c r="D18" i="22"/>
  <c r="D29" i="22" s="1"/>
  <c r="D29" i="21"/>
  <c r="C42" i="21"/>
  <c r="C40" i="21"/>
  <c r="C43" i="21"/>
  <c r="J17" i="21"/>
  <c r="C41" i="21"/>
  <c r="U39" i="21"/>
  <c r="V39" i="21"/>
  <c r="V40" i="21" s="1"/>
  <c r="V41" i="21" s="1"/>
  <c r="W41" i="21" s="1"/>
  <c r="F18" i="21"/>
  <c r="AC16" i="21"/>
  <c r="J16" i="21" s="1"/>
  <c r="F17" i="21"/>
  <c r="Y19" i="21"/>
  <c r="AA19" i="21"/>
  <c r="H19" i="21" s="1"/>
  <c r="H29" i="21" s="1"/>
  <c r="H18" i="5"/>
  <c r="H29" i="5" s="1"/>
  <c r="J18" i="5"/>
  <c r="F19" i="12"/>
  <c r="F29" i="12" s="1"/>
  <c r="U39" i="20"/>
  <c r="V39" i="20"/>
  <c r="V40" i="20" s="1"/>
  <c r="V41" i="20" s="1"/>
  <c r="W41" i="20" s="1"/>
  <c r="F18" i="20"/>
  <c r="AC18" i="20"/>
  <c r="J18" i="20" s="1"/>
  <c r="J29" i="20" s="1"/>
  <c r="K2" i="20"/>
  <c r="D2" i="20" s="1"/>
  <c r="U41" i="20"/>
  <c r="C42" i="20"/>
  <c r="F16" i="20"/>
  <c r="H19" i="19"/>
  <c r="J19" i="19"/>
  <c r="C41" i="19"/>
  <c r="C39" i="19"/>
  <c r="D18" i="19"/>
  <c r="D29" i="19" s="1"/>
  <c r="Y18" i="19"/>
  <c r="R40" i="19"/>
  <c r="I41" i="19" s="1"/>
  <c r="C41" i="18"/>
  <c r="H18" i="18"/>
  <c r="H29" i="18" s="1"/>
  <c r="C40" i="18"/>
  <c r="C39" i="18"/>
  <c r="C42" i="18"/>
  <c r="AA18" i="18"/>
  <c r="AC18" i="18"/>
  <c r="J18" i="18" s="1"/>
  <c r="J29" i="18" s="1"/>
  <c r="D18" i="18"/>
  <c r="D29" i="18" s="1"/>
  <c r="H29" i="17"/>
  <c r="J19" i="17"/>
  <c r="J29" i="17"/>
  <c r="U39" i="17"/>
  <c r="V39" i="17"/>
  <c r="V40" i="17" s="1"/>
  <c r="V41" i="17" s="1"/>
  <c r="W41" i="17" s="1"/>
  <c r="V42" i="17" s="1"/>
  <c r="C43" i="17"/>
  <c r="F17" i="17"/>
  <c r="F21" i="17"/>
  <c r="J18" i="17"/>
  <c r="H29" i="16"/>
  <c r="J21" i="16"/>
  <c r="U40" i="16"/>
  <c r="U39" i="16"/>
  <c r="V39" i="16"/>
  <c r="V40" i="16" s="1"/>
  <c r="V41" i="16" s="1"/>
  <c r="W41" i="16" s="1"/>
  <c r="V42" i="16" s="1"/>
  <c r="V43" i="16" s="1"/>
  <c r="J18" i="16"/>
  <c r="J29" i="16" s="1"/>
  <c r="F17" i="16"/>
  <c r="F21" i="16"/>
  <c r="D19" i="15"/>
  <c r="AC18" i="15"/>
  <c r="C41" i="15"/>
  <c r="D29" i="15"/>
  <c r="H18" i="15"/>
  <c r="J18" i="15"/>
  <c r="C40" i="15"/>
  <c r="U40" i="15" s="1"/>
  <c r="C43" i="15"/>
  <c r="U39" i="15"/>
  <c r="V39" i="15"/>
  <c r="AC17" i="15"/>
  <c r="J17" i="15" s="1"/>
  <c r="F19" i="15"/>
  <c r="F29" i="15" s="1"/>
  <c r="AC16" i="15"/>
  <c r="J16" i="15" s="1"/>
  <c r="C43" i="7"/>
  <c r="C39" i="7"/>
  <c r="U39" i="7" s="1"/>
  <c r="C39" i="13"/>
  <c r="C39" i="12"/>
  <c r="C42" i="14"/>
  <c r="C40" i="14"/>
  <c r="D19" i="14"/>
  <c r="H19" i="14"/>
  <c r="H29" i="14" s="1"/>
  <c r="Y19" i="14"/>
  <c r="AC19" i="14" s="1"/>
  <c r="J19" i="14" s="1"/>
  <c r="H18" i="6"/>
  <c r="H29" i="6" s="1"/>
  <c r="F18" i="6"/>
  <c r="C42" i="6"/>
  <c r="J19" i="6"/>
  <c r="J29" i="6" s="1"/>
  <c r="C43" i="6"/>
  <c r="D29" i="6"/>
  <c r="C43" i="14"/>
  <c r="J17" i="14"/>
  <c r="C41" i="14"/>
  <c r="U39" i="14"/>
  <c r="V39" i="14"/>
  <c r="V40" i="14" s="1"/>
  <c r="AC18" i="14"/>
  <c r="J18" i="14" s="1"/>
  <c r="D18" i="14"/>
  <c r="D29" i="14" s="1"/>
  <c r="H19" i="13"/>
  <c r="J19" i="13"/>
  <c r="C43" i="13"/>
  <c r="D29" i="13"/>
  <c r="C42" i="13"/>
  <c r="C41" i="13"/>
  <c r="C42" i="5"/>
  <c r="C43" i="12"/>
  <c r="C40" i="13"/>
  <c r="K2" i="13"/>
  <c r="D2" i="13" s="1"/>
  <c r="U39" i="13"/>
  <c r="V39" i="13"/>
  <c r="V40" i="13" s="1"/>
  <c r="AA18" i="13"/>
  <c r="H18" i="13" s="1"/>
  <c r="AC18" i="13"/>
  <c r="J18" i="13" s="1"/>
  <c r="J29" i="13" s="1"/>
  <c r="F19" i="13"/>
  <c r="F29" i="13" s="1"/>
  <c r="H19" i="12"/>
  <c r="C41" i="12"/>
  <c r="U39" i="12"/>
  <c r="V39" i="12"/>
  <c r="C42" i="12"/>
  <c r="C40" i="12"/>
  <c r="J19" i="12"/>
  <c r="AA18" i="12"/>
  <c r="H18" i="12" s="1"/>
  <c r="AC18" i="12"/>
  <c r="J18" i="12" s="1"/>
  <c r="D18" i="12"/>
  <c r="D29" i="12" s="1"/>
  <c r="J21" i="12"/>
  <c r="C42" i="11"/>
  <c r="U40" i="11"/>
  <c r="D29" i="11"/>
  <c r="U39" i="11"/>
  <c r="V39" i="11"/>
  <c r="V40" i="11" s="1"/>
  <c r="AA18" i="11"/>
  <c r="H18" i="11" s="1"/>
  <c r="H29" i="11" s="1"/>
  <c r="Y18" i="11"/>
  <c r="F19" i="11"/>
  <c r="J21" i="11"/>
  <c r="C42" i="10"/>
  <c r="C43" i="10"/>
  <c r="U39" i="10"/>
  <c r="V39" i="10"/>
  <c r="V40" i="10" s="1"/>
  <c r="C41" i="10"/>
  <c r="AA18" i="10"/>
  <c r="H18" i="10" s="1"/>
  <c r="H29" i="10" s="1"/>
  <c r="Y18" i="10"/>
  <c r="C41" i="9"/>
  <c r="U39" i="9"/>
  <c r="V39" i="9"/>
  <c r="V40" i="9" s="1"/>
  <c r="J19" i="9"/>
  <c r="AC18" i="9"/>
  <c r="J18" i="9" s="1"/>
  <c r="J29" i="9" s="1"/>
  <c r="U39" i="8"/>
  <c r="V39" i="8"/>
  <c r="C40" i="8"/>
  <c r="C43" i="8"/>
  <c r="AA18" i="8"/>
  <c r="H18" i="8" s="1"/>
  <c r="H29" i="8" s="1"/>
  <c r="AC18" i="8"/>
  <c r="J18" i="8" s="1"/>
  <c r="J29" i="8" s="1"/>
  <c r="F19" i="8"/>
  <c r="F29" i="8" s="1"/>
  <c r="D18" i="8"/>
  <c r="D29" i="8" s="1"/>
  <c r="J21" i="8"/>
  <c r="C40" i="7"/>
  <c r="C41" i="7"/>
  <c r="C42" i="7"/>
  <c r="AA18" i="7"/>
  <c r="H18" i="7" s="1"/>
  <c r="H29" i="7" s="1"/>
  <c r="AC18" i="7"/>
  <c r="J18" i="7" s="1"/>
  <c r="F19" i="7"/>
  <c r="F29" i="7" s="1"/>
  <c r="D18" i="7"/>
  <c r="D29" i="7" s="1"/>
  <c r="J21" i="7"/>
  <c r="C39" i="6"/>
  <c r="C41" i="6"/>
  <c r="F20" i="6"/>
  <c r="F19" i="6"/>
  <c r="U39" i="5"/>
  <c r="V39" i="5"/>
  <c r="D29" i="5"/>
  <c r="F18" i="5"/>
  <c r="F29" i="5" s="1"/>
  <c r="R40" i="5"/>
  <c r="I41" i="5" s="1"/>
  <c r="C41" i="5" s="1"/>
  <c r="AC17" i="5"/>
  <c r="J17" i="5" s="1"/>
  <c r="J29" i="5" s="1"/>
  <c r="I8" i="80" l="1"/>
  <c r="G51" i="80" s="1"/>
  <c r="N30" i="80"/>
  <c r="N31" i="80" s="1"/>
  <c r="F31" i="80" s="1"/>
  <c r="N32" i="80" s="1"/>
  <c r="D31" i="79"/>
  <c r="L32" i="79" s="1"/>
  <c r="U43" i="78"/>
  <c r="D31" i="77"/>
  <c r="L32" i="77" s="1"/>
  <c r="Q8" i="77" s="1"/>
  <c r="D31" i="75"/>
  <c r="L33" i="75" s="1"/>
  <c r="G51" i="77"/>
  <c r="X41" i="77"/>
  <c r="U43" i="76"/>
  <c r="I2" i="73"/>
  <c r="G2" i="73" s="1"/>
  <c r="E2" i="73" s="1"/>
  <c r="I6" i="73" s="1"/>
  <c r="U44" i="50"/>
  <c r="D31" i="48"/>
  <c r="L33" i="48" s="1"/>
  <c r="D31" i="47"/>
  <c r="L32" i="47" s="1"/>
  <c r="D31" i="45"/>
  <c r="U42" i="71"/>
  <c r="U44" i="71" s="1"/>
  <c r="I8" i="43"/>
  <c r="X41" i="43"/>
  <c r="X41" i="40"/>
  <c r="D31" i="69"/>
  <c r="I2" i="80"/>
  <c r="G2" i="80" s="1"/>
  <c r="E2" i="80" s="1"/>
  <c r="V43" i="80"/>
  <c r="U43" i="80"/>
  <c r="L30" i="80"/>
  <c r="L31" i="80" s="1"/>
  <c r="L33" i="79"/>
  <c r="G51" i="79"/>
  <c r="I2" i="79"/>
  <c r="G2" i="79" s="1"/>
  <c r="E2" i="79" s="1"/>
  <c r="V40" i="79"/>
  <c r="U40" i="79"/>
  <c r="X40" i="79"/>
  <c r="U42" i="78"/>
  <c r="U44" i="78" s="1"/>
  <c r="D31" i="78"/>
  <c r="L32" i="78" s="1"/>
  <c r="G51" i="78"/>
  <c r="I2" i="78"/>
  <c r="G2" i="78" s="1"/>
  <c r="E2" i="78" s="1"/>
  <c r="U44" i="77"/>
  <c r="L33" i="77"/>
  <c r="I6" i="77"/>
  <c r="C2" i="77"/>
  <c r="F50" i="76"/>
  <c r="G50" i="76" s="1"/>
  <c r="N30" i="76"/>
  <c r="N31" i="76" s="1"/>
  <c r="F31" i="76" s="1"/>
  <c r="N32" i="76" s="1"/>
  <c r="L30" i="76"/>
  <c r="L31" i="76" s="1"/>
  <c r="I8" i="76"/>
  <c r="V43" i="75"/>
  <c r="U44" i="75"/>
  <c r="L32" i="75"/>
  <c r="X40" i="75"/>
  <c r="X41" i="75" s="1"/>
  <c r="I2" i="75"/>
  <c r="G2" i="75" s="1"/>
  <c r="E2" i="75" s="1"/>
  <c r="G51" i="75"/>
  <c r="U42" i="74"/>
  <c r="U41" i="74"/>
  <c r="U44" i="74" s="1"/>
  <c r="L30" i="74"/>
  <c r="L31" i="74" s="1"/>
  <c r="D31" i="74" s="1"/>
  <c r="L33" i="74" s="1"/>
  <c r="V43" i="74"/>
  <c r="U43" i="74"/>
  <c r="G51" i="74"/>
  <c r="I2" i="74"/>
  <c r="G2" i="74" s="1"/>
  <c r="E2" i="74" s="1"/>
  <c r="V41" i="73"/>
  <c r="W41" i="73" s="1"/>
  <c r="U41" i="73"/>
  <c r="C2" i="73"/>
  <c r="L33" i="73"/>
  <c r="L32" i="73"/>
  <c r="Q8" i="73" s="1"/>
  <c r="X41" i="73"/>
  <c r="U44" i="72"/>
  <c r="N30" i="72"/>
  <c r="N31" i="72" s="1"/>
  <c r="F31" i="72" s="1"/>
  <c r="N32" i="72" s="1"/>
  <c r="L30" i="72"/>
  <c r="L31" i="72" s="1"/>
  <c r="I8" i="72"/>
  <c r="X41" i="72"/>
  <c r="X41" i="71"/>
  <c r="D31" i="71"/>
  <c r="G51" i="71"/>
  <c r="I2" i="71"/>
  <c r="G2" i="71" s="1"/>
  <c r="E2" i="71" s="1"/>
  <c r="G51" i="70"/>
  <c r="I2" i="70"/>
  <c r="G2" i="70" s="1"/>
  <c r="E2" i="70" s="1"/>
  <c r="L30" i="70"/>
  <c r="L31" i="70" s="1"/>
  <c r="D31" i="70" s="1"/>
  <c r="V41" i="70"/>
  <c r="W41" i="70" s="1"/>
  <c r="U41" i="70"/>
  <c r="V43" i="69"/>
  <c r="U43" i="69"/>
  <c r="L33" i="69"/>
  <c r="L32" i="69"/>
  <c r="Q8" i="69" s="1"/>
  <c r="G51" i="69"/>
  <c r="I2" i="69"/>
  <c r="G2" i="69" s="1"/>
  <c r="E2" i="69" s="1"/>
  <c r="U44" i="67"/>
  <c r="G51" i="67"/>
  <c r="X41" i="65"/>
  <c r="M8" i="65"/>
  <c r="G50" i="65" s="1"/>
  <c r="U44" i="64"/>
  <c r="X41" i="63"/>
  <c r="D31" i="63"/>
  <c r="G51" i="62"/>
  <c r="I8" i="61"/>
  <c r="G51" i="61" s="1"/>
  <c r="N30" i="61"/>
  <c r="N31" i="61" s="1"/>
  <c r="F31" i="61" s="1"/>
  <c r="N32" i="61" s="1"/>
  <c r="U8" i="61" s="1"/>
  <c r="S8" i="61" s="1"/>
  <c r="V41" i="59"/>
  <c r="W41" i="59" s="1"/>
  <c r="U41" i="59"/>
  <c r="M8" i="58"/>
  <c r="G50" i="58" s="1"/>
  <c r="X41" i="58"/>
  <c r="U44" i="57"/>
  <c r="L30" i="56"/>
  <c r="L31" i="56" s="1"/>
  <c r="D31" i="56" s="1"/>
  <c r="U44" i="56"/>
  <c r="G51" i="56"/>
  <c r="U44" i="55"/>
  <c r="V42" i="68"/>
  <c r="U42" i="68"/>
  <c r="U44" i="68" s="1"/>
  <c r="L30" i="68"/>
  <c r="L31" i="68" s="1"/>
  <c r="D31" i="68" s="1"/>
  <c r="N30" i="68"/>
  <c r="N31" i="68" s="1"/>
  <c r="F31" i="68" s="1"/>
  <c r="N32" i="68" s="1"/>
  <c r="U8" i="68" s="1"/>
  <c r="S8" i="68" s="1"/>
  <c r="K8" i="68"/>
  <c r="G50" i="68"/>
  <c r="I2" i="68"/>
  <c r="G2" i="68" s="1"/>
  <c r="E2" i="68" s="1"/>
  <c r="I8" i="68"/>
  <c r="G51" i="68" s="1"/>
  <c r="L33" i="67"/>
  <c r="L32" i="67"/>
  <c r="Q8" i="67" s="1"/>
  <c r="G50" i="67"/>
  <c r="I2" i="67"/>
  <c r="G2" i="67" s="1"/>
  <c r="E2" i="67" s="1"/>
  <c r="F31" i="67"/>
  <c r="N32" i="67" s="1"/>
  <c r="U8" i="67" s="1"/>
  <c r="S8" i="67" s="1"/>
  <c r="K8" i="67"/>
  <c r="F50" i="66"/>
  <c r="M8" i="66"/>
  <c r="N30" i="66"/>
  <c r="N31" i="66" s="1"/>
  <c r="I8" i="66"/>
  <c r="L30" i="66"/>
  <c r="L31" i="66" s="1"/>
  <c r="K8" i="65"/>
  <c r="F31" i="65"/>
  <c r="N32" i="65" s="1"/>
  <c r="U8" i="65" s="1"/>
  <c r="S8" i="65" s="1"/>
  <c r="I2" i="65"/>
  <c r="G2" i="65" s="1"/>
  <c r="E2" i="65" s="1"/>
  <c r="V42" i="65"/>
  <c r="U42" i="65"/>
  <c r="U44" i="65" s="1"/>
  <c r="I8" i="65"/>
  <c r="G51" i="65" s="1"/>
  <c r="X41" i="64"/>
  <c r="D31" i="64"/>
  <c r="G50" i="64"/>
  <c r="K8" i="64"/>
  <c r="F31" i="64"/>
  <c r="N32" i="64" s="1"/>
  <c r="U8" i="64" s="1"/>
  <c r="S8" i="64" s="1"/>
  <c r="I2" i="64"/>
  <c r="G2" i="64" s="1"/>
  <c r="E2" i="64" s="1"/>
  <c r="U42" i="63"/>
  <c r="U44" i="63" s="1"/>
  <c r="G50" i="63"/>
  <c r="F31" i="63"/>
  <c r="N32" i="63" s="1"/>
  <c r="U8" i="63" s="1"/>
  <c r="S8" i="63" s="1"/>
  <c r="I2" i="63"/>
  <c r="G2" i="63" s="1"/>
  <c r="E2" i="63" s="1"/>
  <c r="K8" i="63"/>
  <c r="L33" i="63"/>
  <c r="L32" i="63"/>
  <c r="Q8" i="63" s="1"/>
  <c r="G51" i="63"/>
  <c r="V42" i="62"/>
  <c r="U42" i="62"/>
  <c r="U44" i="62" s="1"/>
  <c r="L33" i="62"/>
  <c r="L32" i="62"/>
  <c r="G50" i="62"/>
  <c r="K8" i="62"/>
  <c r="F31" i="62"/>
  <c r="N32" i="62" s="1"/>
  <c r="U8" i="62" s="1"/>
  <c r="S8" i="62" s="1"/>
  <c r="I2" i="62"/>
  <c r="G2" i="62" s="1"/>
  <c r="E2" i="62" s="1"/>
  <c r="U44" i="61"/>
  <c r="G50" i="61"/>
  <c r="I2" i="61"/>
  <c r="G2" i="61" s="1"/>
  <c r="E2" i="61" s="1"/>
  <c r="C2" i="61" s="1"/>
  <c r="K8" i="61"/>
  <c r="G51" i="60"/>
  <c r="L30" i="60"/>
  <c r="L31" i="60" s="1"/>
  <c r="D31" i="60" s="1"/>
  <c r="V42" i="60"/>
  <c r="U42" i="60"/>
  <c r="U44" i="60" s="1"/>
  <c r="F50" i="60"/>
  <c r="M8" i="60"/>
  <c r="N30" i="60"/>
  <c r="N31" i="60" s="1"/>
  <c r="I6" i="59"/>
  <c r="C2" i="59"/>
  <c r="D31" i="59"/>
  <c r="I8" i="58"/>
  <c r="G51" i="58" s="1"/>
  <c r="L30" i="58"/>
  <c r="N30" i="58"/>
  <c r="I2" i="58"/>
  <c r="G2" i="58" s="1"/>
  <c r="E2" i="58" s="1"/>
  <c r="L33" i="57"/>
  <c r="L32" i="57"/>
  <c r="Q8" i="57" s="1"/>
  <c r="X41" i="57"/>
  <c r="G50" i="57"/>
  <c r="I2" i="57"/>
  <c r="G2" i="57" s="1"/>
  <c r="E2" i="57" s="1"/>
  <c r="F31" i="57"/>
  <c r="N32" i="57" s="1"/>
  <c r="U8" i="57" s="1"/>
  <c r="S8" i="57" s="1"/>
  <c r="K8" i="57"/>
  <c r="G50" i="56"/>
  <c r="K8" i="56"/>
  <c r="F31" i="56"/>
  <c r="N32" i="56" s="1"/>
  <c r="U8" i="56" s="1"/>
  <c r="S8" i="56" s="1"/>
  <c r="I2" i="56"/>
  <c r="G2" i="56" s="1"/>
  <c r="E2" i="56" s="1"/>
  <c r="L33" i="56"/>
  <c r="L32" i="56"/>
  <c r="L33" i="55"/>
  <c r="L32" i="55"/>
  <c r="Q8" i="55" s="1"/>
  <c r="I6" i="55"/>
  <c r="C2" i="55"/>
  <c r="X40" i="54"/>
  <c r="X41" i="54" s="1"/>
  <c r="I6" i="54"/>
  <c r="C2" i="54"/>
  <c r="D31" i="54"/>
  <c r="V41" i="54"/>
  <c r="W41" i="54" s="1"/>
  <c r="U41" i="54"/>
  <c r="X41" i="53"/>
  <c r="L33" i="53"/>
  <c r="L32" i="53"/>
  <c r="Q8" i="53" s="1"/>
  <c r="I6" i="53"/>
  <c r="C2" i="53"/>
  <c r="V42" i="53"/>
  <c r="U42" i="53"/>
  <c r="U44" i="53" s="1"/>
  <c r="U42" i="52"/>
  <c r="I2" i="52"/>
  <c r="G2" i="52" s="1"/>
  <c r="E2" i="52" s="1"/>
  <c r="C2" i="52" s="1"/>
  <c r="V43" i="52"/>
  <c r="U43" i="52"/>
  <c r="I6" i="52"/>
  <c r="U41" i="52"/>
  <c r="U44" i="52" s="1"/>
  <c r="G51" i="52"/>
  <c r="I3" i="52"/>
  <c r="G3" i="52" s="1"/>
  <c r="E3" i="52" s="1"/>
  <c r="C3" i="52" s="1"/>
  <c r="D31" i="52"/>
  <c r="U44" i="51"/>
  <c r="D31" i="51"/>
  <c r="L33" i="51" s="1"/>
  <c r="I6" i="51"/>
  <c r="C2" i="51"/>
  <c r="G51" i="51"/>
  <c r="I3" i="51"/>
  <c r="G3" i="51" s="1"/>
  <c r="E3" i="51" s="1"/>
  <c r="C3" i="51" s="1"/>
  <c r="L32" i="51"/>
  <c r="X41" i="50"/>
  <c r="L30" i="50"/>
  <c r="L31" i="50" s="1"/>
  <c r="N30" i="50"/>
  <c r="N31" i="50" s="1"/>
  <c r="F31" i="50" s="1"/>
  <c r="N32" i="50" s="1"/>
  <c r="I8" i="50"/>
  <c r="F50" i="49"/>
  <c r="G50" i="49" s="1"/>
  <c r="N30" i="49"/>
  <c r="N31" i="49" s="1"/>
  <c r="F31" i="49" s="1"/>
  <c r="N32" i="49" s="1"/>
  <c r="I8" i="49"/>
  <c r="L30" i="49"/>
  <c r="L31" i="49" s="1"/>
  <c r="V40" i="49"/>
  <c r="U40" i="49"/>
  <c r="X40" i="49"/>
  <c r="V41" i="48"/>
  <c r="W41" i="48" s="1"/>
  <c r="U41" i="48"/>
  <c r="X41" i="48" s="1"/>
  <c r="G51" i="48"/>
  <c r="I2" i="48"/>
  <c r="G2" i="48" s="1"/>
  <c r="E2" i="48" s="1"/>
  <c r="V40" i="47"/>
  <c r="U40" i="47"/>
  <c r="X40" i="47"/>
  <c r="L33" i="47"/>
  <c r="G51" i="47"/>
  <c r="I2" i="47"/>
  <c r="G2" i="47" s="1"/>
  <c r="E2" i="47" s="1"/>
  <c r="V43" i="46"/>
  <c r="U43" i="46"/>
  <c r="L33" i="46"/>
  <c r="L32" i="46"/>
  <c r="Q8" i="46" s="1"/>
  <c r="I6" i="46"/>
  <c r="C2" i="46"/>
  <c r="U44" i="46"/>
  <c r="L33" i="45"/>
  <c r="L32" i="45"/>
  <c r="G51" i="45"/>
  <c r="I2" i="45"/>
  <c r="G2" i="45" s="1"/>
  <c r="E2" i="45" s="1"/>
  <c r="G51" i="44"/>
  <c r="I2" i="44"/>
  <c r="G2" i="44" s="1"/>
  <c r="E2" i="44" s="1"/>
  <c r="I6" i="44" s="1"/>
  <c r="D31" i="44"/>
  <c r="L33" i="44" s="1"/>
  <c r="V41" i="44"/>
  <c r="W41" i="44" s="1"/>
  <c r="U41" i="44"/>
  <c r="V42" i="43"/>
  <c r="U42" i="43"/>
  <c r="U44" i="43" s="1"/>
  <c r="G51" i="43"/>
  <c r="I2" i="43"/>
  <c r="G2" i="43" s="1"/>
  <c r="E2" i="43" s="1"/>
  <c r="D31" i="43"/>
  <c r="F29" i="20"/>
  <c r="F50" i="20" s="1"/>
  <c r="U42" i="20"/>
  <c r="U44" i="20" s="1"/>
  <c r="N30" i="42"/>
  <c r="N31" i="42" s="1"/>
  <c r="F31" i="42" s="1"/>
  <c r="N32" i="42" s="1"/>
  <c r="I8" i="42"/>
  <c r="X40" i="42"/>
  <c r="V40" i="42"/>
  <c r="U40" i="42"/>
  <c r="L30" i="42"/>
  <c r="L31" i="42" s="1"/>
  <c r="L33" i="41"/>
  <c r="L32" i="41"/>
  <c r="V42" i="41"/>
  <c r="U42" i="41"/>
  <c r="U44" i="41" s="1"/>
  <c r="G51" i="41"/>
  <c r="I2" i="41"/>
  <c r="G2" i="41" s="1"/>
  <c r="E2" i="41" s="1"/>
  <c r="U44" i="40"/>
  <c r="F50" i="40"/>
  <c r="G50" i="40" s="1"/>
  <c r="N30" i="40"/>
  <c r="N31" i="40" s="1"/>
  <c r="F31" i="40" s="1"/>
  <c r="N32" i="40" s="1"/>
  <c r="I8" i="40"/>
  <c r="D31" i="40" s="1"/>
  <c r="V41" i="39"/>
  <c r="W41" i="39" s="1"/>
  <c r="V42" i="39" s="1"/>
  <c r="V43" i="39" s="1"/>
  <c r="U41" i="39"/>
  <c r="F18" i="39"/>
  <c r="F29" i="39" s="1"/>
  <c r="AC18" i="39"/>
  <c r="J18" i="39" s="1"/>
  <c r="J29" i="39" s="1"/>
  <c r="U40" i="39"/>
  <c r="X40" i="39" s="1"/>
  <c r="F19" i="37"/>
  <c r="F29" i="37" s="1"/>
  <c r="F50" i="37" s="1"/>
  <c r="J29" i="37"/>
  <c r="I8" i="37"/>
  <c r="G51" i="37" s="1"/>
  <c r="M8" i="37"/>
  <c r="L30" i="37"/>
  <c r="L31" i="37" s="1"/>
  <c r="D31" i="37" s="1"/>
  <c r="N30" i="37"/>
  <c r="N31" i="37" s="1"/>
  <c r="V41" i="37"/>
  <c r="W41" i="37" s="1"/>
  <c r="U40" i="37"/>
  <c r="X40" i="37"/>
  <c r="X41" i="37" s="1"/>
  <c r="AC19" i="36"/>
  <c r="J19" i="36" s="1"/>
  <c r="J29" i="36" s="1"/>
  <c r="F19" i="36"/>
  <c r="F29" i="36" s="1"/>
  <c r="V40" i="36"/>
  <c r="V41" i="36" s="1"/>
  <c r="W41" i="36" s="1"/>
  <c r="X40" i="36"/>
  <c r="M8" i="35"/>
  <c r="N30" i="35"/>
  <c r="N31" i="35" s="1"/>
  <c r="F50" i="35"/>
  <c r="J29" i="35"/>
  <c r="I8" i="35" s="1"/>
  <c r="V40" i="35"/>
  <c r="X40" i="35"/>
  <c r="V41" i="11"/>
  <c r="W41" i="11" s="1"/>
  <c r="U42" i="11" s="1"/>
  <c r="U44" i="11" s="1"/>
  <c r="V41" i="33"/>
  <c r="W41" i="33" s="1"/>
  <c r="V42" i="33" s="1"/>
  <c r="V43" i="33" s="1"/>
  <c r="U42" i="34"/>
  <c r="U40" i="34"/>
  <c r="X40" i="34" s="1"/>
  <c r="X41" i="34" s="1"/>
  <c r="F19" i="34"/>
  <c r="F29" i="34" s="1"/>
  <c r="AC19" i="34"/>
  <c r="J19" i="34" s="1"/>
  <c r="J29" i="34" s="1"/>
  <c r="U41" i="34"/>
  <c r="N30" i="31"/>
  <c r="N31" i="31" s="1"/>
  <c r="F50" i="15"/>
  <c r="F50" i="33"/>
  <c r="N30" i="33"/>
  <c r="N31" i="33" s="1"/>
  <c r="M8" i="33"/>
  <c r="J29" i="33"/>
  <c r="I8" i="33" s="1"/>
  <c r="U40" i="33"/>
  <c r="X40" i="33" s="1"/>
  <c r="U41" i="33"/>
  <c r="F50" i="32"/>
  <c r="N30" i="32"/>
  <c r="N31" i="32" s="1"/>
  <c r="M8" i="32"/>
  <c r="U39" i="32"/>
  <c r="V39" i="32"/>
  <c r="J29" i="32"/>
  <c r="I8" i="32" s="1"/>
  <c r="F50" i="9"/>
  <c r="M8" i="9"/>
  <c r="G50" i="9" s="1"/>
  <c r="I8" i="9"/>
  <c r="U41" i="9"/>
  <c r="L30" i="9"/>
  <c r="L31" i="9" s="1"/>
  <c r="N30" i="9"/>
  <c r="N31" i="9" s="1"/>
  <c r="M8" i="31"/>
  <c r="K8" i="31" s="1"/>
  <c r="J29" i="31"/>
  <c r="L30" i="31" s="1"/>
  <c r="L31" i="31" s="1"/>
  <c r="I8" i="31"/>
  <c r="G51" i="31" s="1"/>
  <c r="U39" i="31"/>
  <c r="V39" i="31"/>
  <c r="F50" i="30"/>
  <c r="G50" i="30" s="1"/>
  <c r="K8" i="30"/>
  <c r="F31" i="30"/>
  <c r="N32" i="30" s="1"/>
  <c r="U8" i="30" s="1"/>
  <c r="S8" i="30" s="1"/>
  <c r="I2" i="30"/>
  <c r="G2" i="30" s="1"/>
  <c r="E2" i="30" s="1"/>
  <c r="J29" i="30"/>
  <c r="I8" i="30" s="1"/>
  <c r="U39" i="30"/>
  <c r="V39" i="30"/>
  <c r="J29" i="29"/>
  <c r="L30" i="29" s="1"/>
  <c r="L31" i="29" s="1"/>
  <c r="V41" i="29"/>
  <c r="W41" i="29" s="1"/>
  <c r="V42" i="29" s="1"/>
  <c r="F50" i="29"/>
  <c r="I8" i="29"/>
  <c r="G51" i="29" s="1"/>
  <c r="N30" i="29"/>
  <c r="N31" i="29" s="1"/>
  <c r="M8" i="29"/>
  <c r="X40" i="29"/>
  <c r="U40" i="29"/>
  <c r="U41" i="29"/>
  <c r="V41" i="10"/>
  <c r="W41" i="10" s="1"/>
  <c r="V42" i="10" s="1"/>
  <c r="L30" i="28"/>
  <c r="L31" i="28" s="1"/>
  <c r="F50" i="28"/>
  <c r="N30" i="28"/>
  <c r="N31" i="28" s="1"/>
  <c r="M8" i="28"/>
  <c r="I8" i="28"/>
  <c r="U42" i="28"/>
  <c r="U41" i="28"/>
  <c r="U40" i="28"/>
  <c r="X40" i="28" s="1"/>
  <c r="X41" i="28" s="1"/>
  <c r="AC19" i="27"/>
  <c r="J19" i="27" s="1"/>
  <c r="J29" i="27" s="1"/>
  <c r="F19" i="27"/>
  <c r="F29" i="27" s="1"/>
  <c r="V42" i="27"/>
  <c r="X40" i="27"/>
  <c r="X41" i="27" s="1"/>
  <c r="U44" i="27"/>
  <c r="F50" i="26"/>
  <c r="N30" i="26"/>
  <c r="N31" i="26" s="1"/>
  <c r="F31" i="26" s="1"/>
  <c r="N32" i="26" s="1"/>
  <c r="U8" i="26" s="1"/>
  <c r="S8" i="26" s="1"/>
  <c r="J29" i="26"/>
  <c r="L30" i="26" s="1"/>
  <c r="L31" i="26" s="1"/>
  <c r="G50" i="26"/>
  <c r="I2" i="26"/>
  <c r="G2" i="26" s="1"/>
  <c r="E2" i="26" s="1"/>
  <c r="K8" i="26"/>
  <c r="X40" i="26"/>
  <c r="X41" i="26" s="1"/>
  <c r="U44" i="26"/>
  <c r="V40" i="8"/>
  <c r="V41" i="8" s="1"/>
  <c r="W41" i="8" s="1"/>
  <c r="V42" i="8" s="1"/>
  <c r="V43" i="8" s="1"/>
  <c r="U41" i="8"/>
  <c r="U42" i="8"/>
  <c r="F50" i="25"/>
  <c r="N30" i="25"/>
  <c r="N31" i="25" s="1"/>
  <c r="L30" i="25"/>
  <c r="L31" i="25" s="1"/>
  <c r="I8" i="25"/>
  <c r="G51" i="25" s="1"/>
  <c r="M8" i="25"/>
  <c r="U39" i="25"/>
  <c r="V39" i="25"/>
  <c r="V40" i="25" s="1"/>
  <c r="V41" i="25" s="1"/>
  <c r="W41" i="25" s="1"/>
  <c r="U41" i="25"/>
  <c r="U40" i="25"/>
  <c r="H29" i="15"/>
  <c r="L30" i="15"/>
  <c r="L31" i="15" s="1"/>
  <c r="V40" i="24"/>
  <c r="U41" i="24" s="1"/>
  <c r="AC18" i="24"/>
  <c r="J18" i="24" s="1"/>
  <c r="J29" i="24" s="1"/>
  <c r="F18" i="24"/>
  <c r="F29" i="24" s="1"/>
  <c r="V41" i="24"/>
  <c r="W41" i="24" s="1"/>
  <c r="X40" i="24"/>
  <c r="U40" i="24"/>
  <c r="U41" i="16"/>
  <c r="U43" i="16"/>
  <c r="F29" i="16"/>
  <c r="F50" i="16" s="1"/>
  <c r="F29" i="17"/>
  <c r="F50" i="17" s="1"/>
  <c r="V43" i="17"/>
  <c r="I8" i="17"/>
  <c r="I3" i="17" s="1"/>
  <c r="G3" i="17" s="1"/>
  <c r="E3" i="17" s="1"/>
  <c r="C3" i="17" s="1"/>
  <c r="V40" i="12"/>
  <c r="U41" i="12" s="1"/>
  <c r="V40" i="5"/>
  <c r="V41" i="5" s="1"/>
  <c r="W41" i="5" s="1"/>
  <c r="N30" i="20"/>
  <c r="N31" i="20" s="1"/>
  <c r="M8" i="20"/>
  <c r="K8" i="20" s="1"/>
  <c r="V42" i="23"/>
  <c r="V43" i="23" s="1"/>
  <c r="H29" i="23"/>
  <c r="U41" i="23"/>
  <c r="U43" i="23"/>
  <c r="U40" i="23"/>
  <c r="X40" i="23" s="1"/>
  <c r="X41" i="23" s="1"/>
  <c r="F18" i="23"/>
  <c r="AC18" i="23"/>
  <c r="J18" i="23" s="1"/>
  <c r="F19" i="23"/>
  <c r="F29" i="23" s="1"/>
  <c r="AC19" i="23"/>
  <c r="J19" i="23" s="1"/>
  <c r="U42" i="23"/>
  <c r="U39" i="22"/>
  <c r="V39" i="22"/>
  <c r="F18" i="22"/>
  <c r="F29" i="22" s="1"/>
  <c r="F50" i="22" s="1"/>
  <c r="AC18" i="22"/>
  <c r="J18" i="22" s="1"/>
  <c r="J29" i="22" s="1"/>
  <c r="V42" i="21"/>
  <c r="V43" i="21" s="1"/>
  <c r="U40" i="21"/>
  <c r="X40" i="21" s="1"/>
  <c r="U42" i="21"/>
  <c r="U41" i="21"/>
  <c r="F19" i="21"/>
  <c r="F29" i="21" s="1"/>
  <c r="AC19" i="21"/>
  <c r="J19" i="21" s="1"/>
  <c r="J29" i="21" s="1"/>
  <c r="I8" i="20"/>
  <c r="G51" i="20" s="1"/>
  <c r="L30" i="20"/>
  <c r="L31" i="20" s="1"/>
  <c r="U40" i="20"/>
  <c r="V42" i="20"/>
  <c r="X40" i="20"/>
  <c r="X41" i="20" s="1"/>
  <c r="U39" i="19"/>
  <c r="V39" i="19"/>
  <c r="AC18" i="19"/>
  <c r="J18" i="19" s="1"/>
  <c r="J29" i="19" s="1"/>
  <c r="F18" i="19"/>
  <c r="F29" i="19" s="1"/>
  <c r="F50" i="19" s="1"/>
  <c r="M8" i="18"/>
  <c r="N30" i="18"/>
  <c r="N31" i="18" s="1"/>
  <c r="I8" i="18"/>
  <c r="L30" i="18"/>
  <c r="L31" i="18" s="1"/>
  <c r="F50" i="18"/>
  <c r="U40" i="18"/>
  <c r="U39" i="18"/>
  <c r="V39" i="18"/>
  <c r="V40" i="18" s="1"/>
  <c r="U43" i="17"/>
  <c r="U42" i="17"/>
  <c r="U40" i="17"/>
  <c r="X40" i="17" s="1"/>
  <c r="U41" i="17"/>
  <c r="X40" i="16"/>
  <c r="U42" i="16"/>
  <c r="J29" i="15"/>
  <c r="N30" i="15"/>
  <c r="N31" i="15" s="1"/>
  <c r="V40" i="15"/>
  <c r="X40" i="15"/>
  <c r="M8" i="15"/>
  <c r="J29" i="7"/>
  <c r="L30" i="7" s="1"/>
  <c r="L31" i="7" s="1"/>
  <c r="V39" i="7"/>
  <c r="U40" i="7" s="1"/>
  <c r="X40" i="7" s="1"/>
  <c r="F50" i="7"/>
  <c r="V41" i="14"/>
  <c r="W41" i="14" s="1"/>
  <c r="V42" i="14" s="1"/>
  <c r="V43" i="14" s="1"/>
  <c r="F19" i="14"/>
  <c r="F29" i="14" s="1"/>
  <c r="F50" i="14" s="1"/>
  <c r="J29" i="14"/>
  <c r="F29" i="6"/>
  <c r="F50" i="6" s="1"/>
  <c r="U41" i="14"/>
  <c r="U40" i="14"/>
  <c r="X40" i="14" s="1"/>
  <c r="H29" i="13"/>
  <c r="I8" i="13" s="1"/>
  <c r="V41" i="13"/>
  <c r="W41" i="13" s="1"/>
  <c r="U42" i="13" s="1"/>
  <c r="F50" i="5"/>
  <c r="F50" i="13"/>
  <c r="N30" i="13"/>
  <c r="N31" i="13" s="1"/>
  <c r="M8" i="13"/>
  <c r="U41" i="13"/>
  <c r="U40" i="13"/>
  <c r="X40" i="13" s="1"/>
  <c r="H29" i="12"/>
  <c r="J29" i="12"/>
  <c r="I8" i="12" s="1"/>
  <c r="V41" i="12"/>
  <c r="W41" i="12" s="1"/>
  <c r="V42" i="12" s="1"/>
  <c r="V43" i="12" s="1"/>
  <c r="N30" i="12"/>
  <c r="N31" i="12" s="1"/>
  <c r="M8" i="12"/>
  <c r="U40" i="12"/>
  <c r="X40" i="12"/>
  <c r="F50" i="12"/>
  <c r="U41" i="11"/>
  <c r="F18" i="11"/>
  <c r="F29" i="11" s="1"/>
  <c r="F50" i="11" s="1"/>
  <c r="AC18" i="11"/>
  <c r="J18" i="11" s="1"/>
  <c r="J29" i="11" s="1"/>
  <c r="X40" i="11"/>
  <c r="F18" i="10"/>
  <c r="AC18" i="10"/>
  <c r="J18" i="10" s="1"/>
  <c r="J29" i="10" s="1"/>
  <c r="F29" i="10"/>
  <c r="U40" i="10"/>
  <c r="X40" i="10" s="1"/>
  <c r="U41" i="10"/>
  <c r="V41" i="9"/>
  <c r="W41" i="9" s="1"/>
  <c r="U40" i="9"/>
  <c r="X40" i="9" s="1"/>
  <c r="X41" i="9" s="1"/>
  <c r="N30" i="8"/>
  <c r="N31" i="8" s="1"/>
  <c r="L30" i="8"/>
  <c r="L31" i="8" s="1"/>
  <c r="M8" i="8"/>
  <c r="I8" i="8"/>
  <c r="F50" i="8"/>
  <c r="U40" i="8"/>
  <c r="X40" i="8" s="1"/>
  <c r="N30" i="7"/>
  <c r="N31" i="7" s="1"/>
  <c r="M8" i="7"/>
  <c r="U39" i="6"/>
  <c r="V39" i="6"/>
  <c r="N30" i="5"/>
  <c r="N31" i="5" s="1"/>
  <c r="I8" i="5"/>
  <c r="L30" i="5"/>
  <c r="L31" i="5" s="1"/>
  <c r="M8" i="5"/>
  <c r="X40" i="5"/>
  <c r="D31" i="80" l="1"/>
  <c r="L33" i="80" s="1"/>
  <c r="L33" i="78"/>
  <c r="Q8" i="78" s="1"/>
  <c r="D31" i="49"/>
  <c r="L32" i="49" s="1"/>
  <c r="Q8" i="49" s="1"/>
  <c r="L32" i="48"/>
  <c r="Q8" i="48" s="1"/>
  <c r="Q8" i="47"/>
  <c r="X41" i="74"/>
  <c r="C2" i="44"/>
  <c r="Q8" i="45"/>
  <c r="Q8" i="41"/>
  <c r="I6" i="80"/>
  <c r="C2" i="80"/>
  <c r="L32" i="80"/>
  <c r="Q8" i="79"/>
  <c r="V41" i="79"/>
  <c r="W41" i="79" s="1"/>
  <c r="U41" i="79"/>
  <c r="X41" i="79" s="1"/>
  <c r="I6" i="79"/>
  <c r="C2" i="79"/>
  <c r="I6" i="78"/>
  <c r="C2" i="78"/>
  <c r="D31" i="76"/>
  <c r="L33" i="76" s="1"/>
  <c r="G51" i="76"/>
  <c r="I2" i="76"/>
  <c r="G2" i="76" s="1"/>
  <c r="E2" i="76" s="1"/>
  <c r="Q8" i="75"/>
  <c r="I6" i="75"/>
  <c r="C2" i="75"/>
  <c r="L32" i="74"/>
  <c r="Q8" i="74" s="1"/>
  <c r="I6" i="74"/>
  <c r="C2" i="74"/>
  <c r="V42" i="73"/>
  <c r="U42" i="73"/>
  <c r="U44" i="73" s="1"/>
  <c r="D31" i="72"/>
  <c r="L32" i="72" s="1"/>
  <c r="G51" i="72"/>
  <c r="I2" i="72"/>
  <c r="G2" i="72" s="1"/>
  <c r="E2" i="72" s="1"/>
  <c r="L33" i="71"/>
  <c r="L32" i="71"/>
  <c r="I6" i="71"/>
  <c r="C2" i="71"/>
  <c r="V42" i="70"/>
  <c r="U42" i="70"/>
  <c r="U44" i="70" s="1"/>
  <c r="I6" i="70"/>
  <c r="C2" i="70"/>
  <c r="L33" i="70"/>
  <c r="L32" i="70"/>
  <c r="X41" i="70"/>
  <c r="I6" i="69"/>
  <c r="C2" i="69"/>
  <c r="G51" i="66"/>
  <c r="Q8" i="62"/>
  <c r="D31" i="61"/>
  <c r="V42" i="59"/>
  <c r="U42" i="59"/>
  <c r="U44" i="59" s="1"/>
  <c r="X41" i="59"/>
  <c r="K8" i="58"/>
  <c r="L33" i="68"/>
  <c r="L32" i="68"/>
  <c r="Q8" i="68" s="1"/>
  <c r="I6" i="68"/>
  <c r="C2" i="68"/>
  <c r="V43" i="68"/>
  <c r="U43" i="68"/>
  <c r="I6" i="67"/>
  <c r="C2" i="67"/>
  <c r="G50" i="66"/>
  <c r="K8" i="66"/>
  <c r="F31" i="66"/>
  <c r="N32" i="66" s="1"/>
  <c r="U8" i="66" s="1"/>
  <c r="S8" i="66" s="1"/>
  <c r="I2" i="66"/>
  <c r="G2" i="66" s="1"/>
  <c r="E2" i="66" s="1"/>
  <c r="D31" i="66"/>
  <c r="V43" i="65"/>
  <c r="U43" i="65"/>
  <c r="I6" i="65"/>
  <c r="C2" i="65"/>
  <c r="D31" i="65"/>
  <c r="L33" i="64"/>
  <c r="L32" i="64"/>
  <c r="I6" i="64"/>
  <c r="C2" i="64"/>
  <c r="I6" i="63"/>
  <c r="C2" i="63"/>
  <c r="I6" i="62"/>
  <c r="C2" i="62"/>
  <c r="V43" i="62"/>
  <c r="U43" i="62"/>
  <c r="I6" i="61"/>
  <c r="L33" i="60"/>
  <c r="L32" i="60"/>
  <c r="V43" i="60"/>
  <c r="U43" i="60"/>
  <c r="G50" i="60"/>
  <c r="K8" i="60"/>
  <c r="F31" i="60"/>
  <c r="N32" i="60" s="1"/>
  <c r="U8" i="60" s="1"/>
  <c r="S8" i="60" s="1"/>
  <c r="I2" i="60"/>
  <c r="G2" i="60" s="1"/>
  <c r="E2" i="60" s="1"/>
  <c r="L33" i="59"/>
  <c r="L32" i="59"/>
  <c r="Q8" i="59" s="1"/>
  <c r="P28" i="58"/>
  <c r="P27" i="58"/>
  <c r="N25" i="58" s="1"/>
  <c r="I6" i="58"/>
  <c r="C2" i="58"/>
  <c r="Q28" i="58"/>
  <c r="Q27" i="58"/>
  <c r="I6" i="57"/>
  <c r="C2" i="57"/>
  <c r="Q8" i="56"/>
  <c r="I6" i="56"/>
  <c r="C2" i="56"/>
  <c r="L33" i="54"/>
  <c r="L32" i="54"/>
  <c r="Q8" i="54" s="1"/>
  <c r="V42" i="54"/>
  <c r="U42" i="54"/>
  <c r="U44" i="54" s="1"/>
  <c r="V43" i="53"/>
  <c r="U43" i="53"/>
  <c r="L33" i="52"/>
  <c r="L32" i="52"/>
  <c r="Q8" i="52" s="1"/>
  <c r="X41" i="52"/>
  <c r="Q8" i="51"/>
  <c r="D31" i="50"/>
  <c r="G51" i="50"/>
  <c r="I2" i="50"/>
  <c r="G2" i="50" s="1"/>
  <c r="E2" i="50" s="1"/>
  <c r="V41" i="49"/>
  <c r="W41" i="49" s="1"/>
  <c r="U41" i="49"/>
  <c r="X41" i="49" s="1"/>
  <c r="L33" i="49"/>
  <c r="G51" i="49"/>
  <c r="I2" i="49"/>
  <c r="G2" i="49" s="1"/>
  <c r="E2" i="49" s="1"/>
  <c r="V42" i="48"/>
  <c r="U42" i="48"/>
  <c r="U44" i="48" s="1"/>
  <c r="I6" i="48"/>
  <c r="C2" i="48"/>
  <c r="I6" i="47"/>
  <c r="C2" i="47"/>
  <c r="V41" i="47"/>
  <c r="W41" i="47" s="1"/>
  <c r="U41" i="47"/>
  <c r="I6" i="45"/>
  <c r="C2" i="45"/>
  <c r="L32" i="44"/>
  <c r="Q8" i="44" s="1"/>
  <c r="V42" i="44"/>
  <c r="U42" i="44"/>
  <c r="U44" i="44" s="1"/>
  <c r="X41" i="44"/>
  <c r="V43" i="43"/>
  <c r="U43" i="43"/>
  <c r="L33" i="43"/>
  <c r="L32" i="43"/>
  <c r="I6" i="43"/>
  <c r="C2" i="43"/>
  <c r="D31" i="18"/>
  <c r="L32" i="18" s="1"/>
  <c r="I2" i="20"/>
  <c r="G2" i="20" s="1"/>
  <c r="E2" i="20" s="1"/>
  <c r="I6" i="20" s="1"/>
  <c r="G50" i="20"/>
  <c r="F31" i="20"/>
  <c r="N32" i="20" s="1"/>
  <c r="U8" i="20" s="1"/>
  <c r="S8" i="20" s="1"/>
  <c r="X41" i="8"/>
  <c r="U43" i="8"/>
  <c r="G51" i="35"/>
  <c r="D31" i="42"/>
  <c r="L32" i="42" s="1"/>
  <c r="G51" i="42"/>
  <c r="I2" i="42"/>
  <c r="G2" i="42" s="1"/>
  <c r="E2" i="42" s="1"/>
  <c r="L33" i="42"/>
  <c r="V41" i="42"/>
  <c r="W41" i="42" s="1"/>
  <c r="U41" i="42"/>
  <c r="X41" i="42" s="1"/>
  <c r="I6" i="41"/>
  <c r="C2" i="41"/>
  <c r="V43" i="41"/>
  <c r="U43" i="41"/>
  <c r="L33" i="40"/>
  <c r="L32" i="40"/>
  <c r="G51" i="40"/>
  <c r="I2" i="40"/>
  <c r="G2" i="40" s="1"/>
  <c r="E2" i="40" s="1"/>
  <c r="U42" i="39"/>
  <c r="U44" i="39" s="1"/>
  <c r="X41" i="39"/>
  <c r="U43" i="39"/>
  <c r="F50" i="39"/>
  <c r="N30" i="39"/>
  <c r="N31" i="39" s="1"/>
  <c r="L30" i="39"/>
  <c r="L31" i="39" s="1"/>
  <c r="I8" i="39"/>
  <c r="L33" i="37"/>
  <c r="L32" i="37"/>
  <c r="Q8" i="37" s="1"/>
  <c r="K8" i="37"/>
  <c r="G50" i="37"/>
  <c r="F31" i="37"/>
  <c r="N32" i="37" s="1"/>
  <c r="U8" i="37" s="1"/>
  <c r="S8" i="37" s="1"/>
  <c r="I2" i="37"/>
  <c r="G2" i="37" s="1"/>
  <c r="E2" i="37" s="1"/>
  <c r="V42" i="37"/>
  <c r="U42" i="37"/>
  <c r="U44" i="37" s="1"/>
  <c r="M8" i="36"/>
  <c r="F50" i="36"/>
  <c r="N30" i="36"/>
  <c r="N31" i="36" s="1"/>
  <c r="L30" i="36"/>
  <c r="L31" i="36" s="1"/>
  <c r="I8" i="36"/>
  <c r="G51" i="36" s="1"/>
  <c r="U41" i="36"/>
  <c r="V42" i="36"/>
  <c r="U42" i="36"/>
  <c r="L30" i="35"/>
  <c r="L31" i="35" s="1"/>
  <c r="D31" i="35" s="1"/>
  <c r="V41" i="35"/>
  <c r="W41" i="35" s="1"/>
  <c r="U41" i="35"/>
  <c r="G50" i="35"/>
  <c r="I2" i="35"/>
  <c r="G2" i="35" s="1"/>
  <c r="E2" i="35" s="1"/>
  <c r="F31" i="35"/>
  <c r="N32" i="35" s="1"/>
  <c r="U8" i="35" s="1"/>
  <c r="S8" i="35" s="1"/>
  <c r="K8" i="35"/>
  <c r="V42" i="11"/>
  <c r="V43" i="11" s="1"/>
  <c r="X41" i="11"/>
  <c r="X41" i="33"/>
  <c r="U42" i="33"/>
  <c r="U44" i="33" s="1"/>
  <c r="F50" i="34"/>
  <c r="M8" i="34"/>
  <c r="N30" i="34"/>
  <c r="N31" i="34" s="1"/>
  <c r="I8" i="34"/>
  <c r="L30" i="34"/>
  <c r="L31" i="34" s="1"/>
  <c r="D31" i="34" s="1"/>
  <c r="U44" i="34"/>
  <c r="G51" i="33"/>
  <c r="U43" i="33"/>
  <c r="L30" i="33"/>
  <c r="L31" i="33" s="1"/>
  <c r="D31" i="33" s="1"/>
  <c r="G50" i="33"/>
  <c r="K8" i="33"/>
  <c r="F31" i="33"/>
  <c r="N32" i="33" s="1"/>
  <c r="U8" i="33" s="1"/>
  <c r="S8" i="33" s="1"/>
  <c r="I2" i="33"/>
  <c r="G2" i="33" s="1"/>
  <c r="E2" i="33" s="1"/>
  <c r="G51" i="32"/>
  <c r="V40" i="32"/>
  <c r="U40" i="32"/>
  <c r="X40" i="32"/>
  <c r="L30" i="32"/>
  <c r="L31" i="32" s="1"/>
  <c r="D31" i="32" s="1"/>
  <c r="G50" i="32"/>
  <c r="K8" i="32"/>
  <c r="F31" i="32"/>
  <c r="N32" i="32" s="1"/>
  <c r="U8" i="32" s="1"/>
  <c r="S8" i="32" s="1"/>
  <c r="I2" i="32"/>
  <c r="G2" i="32" s="1"/>
  <c r="E2" i="32" s="1"/>
  <c r="D31" i="9"/>
  <c r="L33" i="9" s="1"/>
  <c r="F31" i="9"/>
  <c r="N32" i="9" s="1"/>
  <c r="U8" i="9" s="1"/>
  <c r="S8" i="9" s="1"/>
  <c r="K8" i="9"/>
  <c r="I2" i="9"/>
  <c r="G2" i="9" s="1"/>
  <c r="E2" i="9" s="1"/>
  <c r="C2" i="9" s="1"/>
  <c r="G51" i="9"/>
  <c r="I2" i="31"/>
  <c r="G2" i="31" s="1"/>
  <c r="E2" i="31" s="1"/>
  <c r="C2" i="31" s="1"/>
  <c r="G50" i="31"/>
  <c r="F31" i="31"/>
  <c r="N32" i="31" s="1"/>
  <c r="U8" i="31" s="1"/>
  <c r="S8" i="31" s="1"/>
  <c r="D31" i="31"/>
  <c r="V40" i="31"/>
  <c r="U40" i="31"/>
  <c r="X40" i="31"/>
  <c r="G51" i="30"/>
  <c r="I6" i="30"/>
  <c r="C2" i="30"/>
  <c r="V40" i="30"/>
  <c r="U40" i="30"/>
  <c r="X40" i="30" s="1"/>
  <c r="L30" i="30"/>
  <c r="L31" i="30" s="1"/>
  <c r="D31" i="30" s="1"/>
  <c r="D31" i="29"/>
  <c r="L33" i="29" s="1"/>
  <c r="U42" i="29"/>
  <c r="U44" i="29" s="1"/>
  <c r="V43" i="29"/>
  <c r="U43" i="29"/>
  <c r="X41" i="29"/>
  <c r="G50" i="29"/>
  <c r="F31" i="29"/>
  <c r="N32" i="29" s="1"/>
  <c r="U8" i="29" s="1"/>
  <c r="S8" i="29" s="1"/>
  <c r="I2" i="29"/>
  <c r="G2" i="29" s="1"/>
  <c r="E2" i="29" s="1"/>
  <c r="K8" i="29"/>
  <c r="V43" i="10"/>
  <c r="U43" i="10"/>
  <c r="U42" i="10"/>
  <c r="U44" i="10" s="1"/>
  <c r="X41" i="10"/>
  <c r="G51" i="28"/>
  <c r="I8" i="26"/>
  <c r="D31" i="26" s="1"/>
  <c r="L30" i="10"/>
  <c r="L31" i="10" s="1"/>
  <c r="D31" i="28"/>
  <c r="G50" i="28"/>
  <c r="F31" i="28"/>
  <c r="N32" i="28" s="1"/>
  <c r="U8" i="28" s="1"/>
  <c r="S8" i="28" s="1"/>
  <c r="I2" i="28"/>
  <c r="G2" i="28" s="1"/>
  <c r="E2" i="28" s="1"/>
  <c r="K8" i="28"/>
  <c r="U44" i="28"/>
  <c r="F50" i="27"/>
  <c r="N30" i="27"/>
  <c r="N31" i="27" s="1"/>
  <c r="L30" i="27"/>
  <c r="L31" i="27" s="1"/>
  <c r="M8" i="27"/>
  <c r="K8" i="27" s="1"/>
  <c r="I8" i="27"/>
  <c r="V43" i="27"/>
  <c r="U43" i="27"/>
  <c r="I6" i="26"/>
  <c r="C2" i="26"/>
  <c r="G51" i="8"/>
  <c r="K8" i="25"/>
  <c r="G50" i="25"/>
  <c r="F31" i="25"/>
  <c r="N32" i="25" s="1"/>
  <c r="U8" i="25" s="1"/>
  <c r="S8" i="25" s="1"/>
  <c r="I2" i="25"/>
  <c r="G2" i="25" s="1"/>
  <c r="E2" i="25" s="1"/>
  <c r="X40" i="25"/>
  <c r="X41" i="25" s="1"/>
  <c r="V42" i="25"/>
  <c r="U42" i="25"/>
  <c r="U44" i="25" s="1"/>
  <c r="D31" i="25"/>
  <c r="I8" i="15"/>
  <c r="G51" i="15" s="1"/>
  <c r="X41" i="24"/>
  <c r="V42" i="24"/>
  <c r="U42" i="24"/>
  <c r="U44" i="24" s="1"/>
  <c r="F50" i="24"/>
  <c r="M8" i="24"/>
  <c r="N30" i="24"/>
  <c r="N31" i="24" s="1"/>
  <c r="I8" i="24"/>
  <c r="L30" i="24"/>
  <c r="L31" i="24" s="1"/>
  <c r="U44" i="16"/>
  <c r="X41" i="16"/>
  <c r="M8" i="16"/>
  <c r="K8" i="16" s="1"/>
  <c r="I8" i="16"/>
  <c r="L30" i="16"/>
  <c r="L31" i="16" s="1"/>
  <c r="N30" i="16"/>
  <c r="N31" i="16" s="1"/>
  <c r="N30" i="17"/>
  <c r="N31" i="17" s="1"/>
  <c r="L30" i="17"/>
  <c r="L31" i="17" s="1"/>
  <c r="M8" i="17"/>
  <c r="G50" i="17" s="1"/>
  <c r="G51" i="17"/>
  <c r="D31" i="17"/>
  <c r="L33" i="17" s="1"/>
  <c r="X41" i="17"/>
  <c r="D31" i="5"/>
  <c r="L33" i="5" s="1"/>
  <c r="U41" i="5"/>
  <c r="X41" i="5"/>
  <c r="D31" i="20"/>
  <c r="L32" i="20" s="1"/>
  <c r="I8" i="21"/>
  <c r="X41" i="21"/>
  <c r="U43" i="21"/>
  <c r="V42" i="13"/>
  <c r="V43" i="13" s="1"/>
  <c r="J29" i="23"/>
  <c r="L30" i="23" s="1"/>
  <c r="U44" i="23"/>
  <c r="F50" i="23"/>
  <c r="N30" i="23"/>
  <c r="M8" i="23"/>
  <c r="L30" i="22"/>
  <c r="L31" i="22" s="1"/>
  <c r="I8" i="22"/>
  <c r="G51" i="22" s="1"/>
  <c r="N30" i="22"/>
  <c r="N31" i="22" s="1"/>
  <c r="M8" i="22"/>
  <c r="V40" i="22"/>
  <c r="U40" i="22"/>
  <c r="X40" i="22" s="1"/>
  <c r="L30" i="21"/>
  <c r="L31" i="21" s="1"/>
  <c r="F50" i="21"/>
  <c r="N30" i="21"/>
  <c r="N31" i="21" s="1"/>
  <c r="M8" i="21"/>
  <c r="U44" i="21"/>
  <c r="V43" i="20"/>
  <c r="U43" i="20"/>
  <c r="V40" i="19"/>
  <c r="U40" i="19"/>
  <c r="X40" i="19" s="1"/>
  <c r="L30" i="19"/>
  <c r="L31" i="19" s="1"/>
  <c r="N30" i="19"/>
  <c r="N31" i="19" s="1"/>
  <c r="I8" i="19"/>
  <c r="G51" i="19" s="1"/>
  <c r="M8" i="19"/>
  <c r="G51" i="18"/>
  <c r="X40" i="18"/>
  <c r="V41" i="18"/>
  <c r="W41" i="18" s="1"/>
  <c r="U41" i="18"/>
  <c r="G50" i="18"/>
  <c r="I2" i="18"/>
  <c r="G2" i="18" s="1"/>
  <c r="E2" i="18" s="1"/>
  <c r="F31" i="18"/>
  <c r="N32" i="18" s="1"/>
  <c r="U8" i="18" s="1"/>
  <c r="S8" i="18" s="1"/>
  <c r="K8" i="18"/>
  <c r="K8" i="17"/>
  <c r="F31" i="17"/>
  <c r="N32" i="17" s="1"/>
  <c r="U8" i="17" s="1"/>
  <c r="S8" i="17" s="1"/>
  <c r="U44" i="17"/>
  <c r="V41" i="15"/>
  <c r="W41" i="15" s="1"/>
  <c r="U41" i="15"/>
  <c r="G50" i="15"/>
  <c r="K8" i="15"/>
  <c r="F31" i="15"/>
  <c r="N32" i="15" s="1"/>
  <c r="U8" i="15" s="1"/>
  <c r="S8" i="15" s="1"/>
  <c r="I2" i="15"/>
  <c r="G2" i="15" s="1"/>
  <c r="E2" i="15" s="1"/>
  <c r="I8" i="7"/>
  <c r="D31" i="7" s="1"/>
  <c r="V40" i="7"/>
  <c r="V41" i="7" s="1"/>
  <c r="W41" i="7" s="1"/>
  <c r="V42" i="7" s="1"/>
  <c r="V43" i="7" s="1"/>
  <c r="U42" i="7"/>
  <c r="G51" i="5"/>
  <c r="X41" i="14"/>
  <c r="L30" i="14"/>
  <c r="I8" i="14"/>
  <c r="G51" i="14" s="1"/>
  <c r="N30" i="14"/>
  <c r="Q27" i="14" s="1"/>
  <c r="U43" i="14"/>
  <c r="U42" i="14"/>
  <c r="U44" i="14" s="1"/>
  <c r="M8" i="14"/>
  <c r="I2" i="14" s="1"/>
  <c r="G2" i="14" s="1"/>
  <c r="E2" i="14" s="1"/>
  <c r="N30" i="6"/>
  <c r="N31" i="6" s="1"/>
  <c r="M8" i="6"/>
  <c r="K8" i="6" s="1"/>
  <c r="I8" i="6"/>
  <c r="G51" i="6" s="1"/>
  <c r="L30" i="6"/>
  <c r="L31" i="6" s="1"/>
  <c r="L30" i="13"/>
  <c r="L31" i="13" s="1"/>
  <c r="D31" i="13" s="1"/>
  <c r="L33" i="13" s="1"/>
  <c r="G51" i="13"/>
  <c r="X41" i="13"/>
  <c r="G50" i="13"/>
  <c r="F31" i="13"/>
  <c r="N32" i="13" s="1"/>
  <c r="U8" i="13" s="1"/>
  <c r="S8" i="13" s="1"/>
  <c r="I2" i="13"/>
  <c r="G2" i="13" s="1"/>
  <c r="E2" i="13" s="1"/>
  <c r="K8" i="13"/>
  <c r="U44" i="13"/>
  <c r="L30" i="12"/>
  <c r="L31" i="12" s="1"/>
  <c r="D31" i="12" s="1"/>
  <c r="G51" i="12"/>
  <c r="U42" i="12"/>
  <c r="U44" i="12" s="1"/>
  <c r="U43" i="12"/>
  <c r="G50" i="12"/>
  <c r="F31" i="12"/>
  <c r="N32" i="12" s="1"/>
  <c r="U8" i="12" s="1"/>
  <c r="S8" i="12" s="1"/>
  <c r="I2" i="12"/>
  <c r="G2" i="12" s="1"/>
  <c r="E2" i="12" s="1"/>
  <c r="K8" i="12"/>
  <c r="X41" i="12"/>
  <c r="U43" i="11"/>
  <c r="I8" i="11"/>
  <c r="G51" i="11" s="1"/>
  <c r="M8" i="11"/>
  <c r="L30" i="11"/>
  <c r="L31" i="11" s="1"/>
  <c r="N30" i="11"/>
  <c r="N31" i="11" s="1"/>
  <c r="F50" i="10"/>
  <c r="N30" i="10"/>
  <c r="N31" i="10" s="1"/>
  <c r="M8" i="10"/>
  <c r="I8" i="10"/>
  <c r="V42" i="9"/>
  <c r="U42" i="9"/>
  <c r="U44" i="9" s="1"/>
  <c r="U44" i="8"/>
  <c r="G50" i="8"/>
  <c r="F31" i="8"/>
  <c r="N32" i="8" s="1"/>
  <c r="U8" i="8" s="1"/>
  <c r="S8" i="8" s="1"/>
  <c r="I2" i="8"/>
  <c r="G2" i="8" s="1"/>
  <c r="E2" i="8" s="1"/>
  <c r="K8" i="8"/>
  <c r="D31" i="8"/>
  <c r="G50" i="7"/>
  <c r="F31" i="7"/>
  <c r="N32" i="7" s="1"/>
  <c r="U8" i="7" s="1"/>
  <c r="S8" i="7" s="1"/>
  <c r="I2" i="7"/>
  <c r="G2" i="7" s="1"/>
  <c r="E2" i="7" s="1"/>
  <c r="K8" i="7"/>
  <c r="V40" i="6"/>
  <c r="U40" i="6"/>
  <c r="X40" i="6" s="1"/>
  <c r="V42" i="5"/>
  <c r="U42" i="5"/>
  <c r="G50" i="5"/>
  <c r="I2" i="5"/>
  <c r="G2" i="5" s="1"/>
  <c r="E2" i="5" s="1"/>
  <c r="K8" i="5"/>
  <c r="F31" i="5"/>
  <c r="N32" i="5" s="1"/>
  <c r="U8" i="5" s="1"/>
  <c r="S8" i="5" s="1"/>
  <c r="Q8" i="80" l="1"/>
  <c r="L33" i="72"/>
  <c r="Q8" i="70"/>
  <c r="Q8" i="40"/>
  <c r="V42" i="79"/>
  <c r="U42" i="79"/>
  <c r="U44" i="79" s="1"/>
  <c r="L32" i="76"/>
  <c r="Q8" i="76" s="1"/>
  <c r="I6" i="76"/>
  <c r="C2" i="76"/>
  <c r="V43" i="73"/>
  <c r="U43" i="73"/>
  <c r="Q8" i="72"/>
  <c r="I6" i="72"/>
  <c r="C2" i="72"/>
  <c r="Q8" i="71"/>
  <c r="V43" i="70"/>
  <c r="U43" i="70"/>
  <c r="L32" i="61"/>
  <c r="L33" i="61"/>
  <c r="Q8" i="60"/>
  <c r="U43" i="59"/>
  <c r="V43" i="59"/>
  <c r="N31" i="58"/>
  <c r="F31" i="58" s="1"/>
  <c r="N32" i="58" s="1"/>
  <c r="U8" i="58" s="1"/>
  <c r="S8" i="58" s="1"/>
  <c r="L31" i="58"/>
  <c r="D31" i="58" s="1"/>
  <c r="L32" i="58" s="1"/>
  <c r="L33" i="66"/>
  <c r="L32" i="66"/>
  <c r="I6" i="66"/>
  <c r="C2" i="66"/>
  <c r="L33" i="65"/>
  <c r="L32" i="65"/>
  <c r="Q8" i="65" s="1"/>
  <c r="Q8" i="64"/>
  <c r="I6" i="60"/>
  <c r="C2" i="60"/>
  <c r="V43" i="54"/>
  <c r="U43" i="54"/>
  <c r="L33" i="50"/>
  <c r="L32" i="50"/>
  <c r="I6" i="50"/>
  <c r="C2" i="50"/>
  <c r="I6" i="49"/>
  <c r="C2" i="49"/>
  <c r="V42" i="49"/>
  <c r="U42" i="49"/>
  <c r="U44" i="49" s="1"/>
  <c r="V43" i="48"/>
  <c r="U43" i="48"/>
  <c r="V42" i="47"/>
  <c r="U42" i="47"/>
  <c r="U44" i="47" s="1"/>
  <c r="X41" i="47"/>
  <c r="V43" i="44"/>
  <c r="U43" i="44"/>
  <c r="Q8" i="43"/>
  <c r="D31" i="21"/>
  <c r="L33" i="21" s="1"/>
  <c r="U43" i="13"/>
  <c r="L33" i="18"/>
  <c r="Q8" i="18" s="1"/>
  <c r="C2" i="20"/>
  <c r="Q8" i="42"/>
  <c r="V42" i="42"/>
  <c r="U42" i="42"/>
  <c r="U44" i="42" s="1"/>
  <c r="I6" i="42"/>
  <c r="C2" i="42"/>
  <c r="I6" i="40"/>
  <c r="C2" i="40"/>
  <c r="G51" i="39"/>
  <c r="I2" i="39"/>
  <c r="G2" i="39" s="1"/>
  <c r="E2" i="39" s="1"/>
  <c r="D31" i="39"/>
  <c r="G50" i="39"/>
  <c r="F31" i="39"/>
  <c r="N32" i="39" s="1"/>
  <c r="I6" i="31"/>
  <c r="V43" i="37"/>
  <c r="U43" i="37"/>
  <c r="I6" i="37"/>
  <c r="C2" i="37"/>
  <c r="D31" i="36"/>
  <c r="U44" i="36"/>
  <c r="G50" i="36"/>
  <c r="I2" i="36"/>
  <c r="G2" i="36" s="1"/>
  <c r="E2" i="36" s="1"/>
  <c r="F31" i="36"/>
  <c r="N32" i="36" s="1"/>
  <c r="U8" i="36" s="1"/>
  <c r="S8" i="36" s="1"/>
  <c r="K8" i="36"/>
  <c r="X41" i="36"/>
  <c r="V43" i="36"/>
  <c r="U43" i="36"/>
  <c r="I6" i="35"/>
  <c r="C2" i="35"/>
  <c r="X41" i="35"/>
  <c r="L33" i="35"/>
  <c r="L32" i="35"/>
  <c r="V42" i="35"/>
  <c r="U42" i="35"/>
  <c r="U44" i="35" s="1"/>
  <c r="D31" i="11"/>
  <c r="L33" i="11" s="1"/>
  <c r="G50" i="34"/>
  <c r="K8" i="34"/>
  <c r="F31" i="34"/>
  <c r="N32" i="34" s="1"/>
  <c r="U8" i="34" s="1"/>
  <c r="S8" i="34" s="1"/>
  <c r="I2" i="34"/>
  <c r="G2" i="34" s="1"/>
  <c r="E2" i="34" s="1"/>
  <c r="L33" i="34"/>
  <c r="L32" i="34"/>
  <c r="Q8" i="34" s="1"/>
  <c r="G51" i="34"/>
  <c r="L33" i="33"/>
  <c r="L32" i="33"/>
  <c r="Q8" i="33" s="1"/>
  <c r="I6" i="33"/>
  <c r="C2" i="33"/>
  <c r="I6" i="32"/>
  <c r="C2" i="32"/>
  <c r="L33" i="32"/>
  <c r="L32" i="32"/>
  <c r="V41" i="32"/>
  <c r="W41" i="32" s="1"/>
  <c r="U41" i="32"/>
  <c r="L32" i="9"/>
  <c r="Q8" i="9" s="1"/>
  <c r="I6" i="9"/>
  <c r="V41" i="31"/>
  <c r="W41" i="31" s="1"/>
  <c r="U41" i="31"/>
  <c r="L33" i="31"/>
  <c r="L32" i="31"/>
  <c r="Q8" i="31" s="1"/>
  <c r="L33" i="30"/>
  <c r="L32" i="30"/>
  <c r="V41" i="30"/>
  <c r="W41" i="30" s="1"/>
  <c r="U41" i="30"/>
  <c r="X41" i="30" s="1"/>
  <c r="L32" i="29"/>
  <c r="Q8" i="29" s="1"/>
  <c r="I6" i="29"/>
  <c r="C2" i="29"/>
  <c r="G51" i="10"/>
  <c r="G51" i="26"/>
  <c r="I6" i="28"/>
  <c r="C2" i="28"/>
  <c r="L33" i="28"/>
  <c r="L32" i="28"/>
  <c r="D31" i="27"/>
  <c r="L33" i="27" s="1"/>
  <c r="F31" i="27"/>
  <c r="N32" i="27" s="1"/>
  <c r="U8" i="27" s="1"/>
  <c r="S8" i="27" s="1"/>
  <c r="I2" i="27"/>
  <c r="G2" i="27" s="1"/>
  <c r="E2" i="27" s="1"/>
  <c r="C2" i="27" s="1"/>
  <c r="G50" i="27"/>
  <c r="L32" i="27"/>
  <c r="Q8" i="27" s="1"/>
  <c r="G51" i="27"/>
  <c r="L33" i="26"/>
  <c r="L32" i="26"/>
  <c r="Q8" i="26" s="1"/>
  <c r="L33" i="25"/>
  <c r="L32" i="25"/>
  <c r="V43" i="25"/>
  <c r="U43" i="25"/>
  <c r="I6" i="25"/>
  <c r="C2" i="25"/>
  <c r="D31" i="15"/>
  <c r="L32" i="15" s="1"/>
  <c r="U41" i="7"/>
  <c r="X41" i="7" s="1"/>
  <c r="D31" i="24"/>
  <c r="L33" i="24" s="1"/>
  <c r="G51" i="24"/>
  <c r="G50" i="24"/>
  <c r="K8" i="24"/>
  <c r="F31" i="24"/>
  <c r="N32" i="24" s="1"/>
  <c r="U8" i="24" s="1"/>
  <c r="S8" i="24" s="1"/>
  <c r="I2" i="24"/>
  <c r="G2" i="24" s="1"/>
  <c r="E2" i="24" s="1"/>
  <c r="V43" i="24"/>
  <c r="U43" i="24"/>
  <c r="G50" i="16"/>
  <c r="F31" i="16"/>
  <c r="N32" i="16" s="1"/>
  <c r="U8" i="16" s="1"/>
  <c r="S8" i="16" s="1"/>
  <c r="I2" i="16"/>
  <c r="G2" i="16" s="1"/>
  <c r="E2" i="16" s="1"/>
  <c r="I6" i="16" s="1"/>
  <c r="D31" i="16"/>
  <c r="L32" i="16" s="1"/>
  <c r="L33" i="16"/>
  <c r="Q8" i="16" s="1"/>
  <c r="I3" i="16"/>
  <c r="G3" i="16" s="1"/>
  <c r="E3" i="16" s="1"/>
  <c r="C3" i="16" s="1"/>
  <c r="G51" i="16"/>
  <c r="I2" i="17"/>
  <c r="G2" i="17" s="1"/>
  <c r="E2" i="17" s="1"/>
  <c r="I6" i="17" s="1"/>
  <c r="L32" i="17"/>
  <c r="Q8" i="17" s="1"/>
  <c r="L32" i="5"/>
  <c r="Q8" i="5" s="1"/>
  <c r="U44" i="5"/>
  <c r="L33" i="20"/>
  <c r="Q8" i="20" s="1"/>
  <c r="G51" i="21"/>
  <c r="D31" i="22"/>
  <c r="L33" i="22" s="1"/>
  <c r="P28" i="23"/>
  <c r="P27" i="23"/>
  <c r="N25" i="23" s="1"/>
  <c r="G50" i="23"/>
  <c r="I2" i="23"/>
  <c r="G2" i="23" s="1"/>
  <c r="E2" i="23" s="1"/>
  <c r="K8" i="23"/>
  <c r="Q28" i="23"/>
  <c r="Q27" i="23"/>
  <c r="N31" i="23" s="1"/>
  <c r="F31" i="23" s="1"/>
  <c r="N32" i="23" s="1"/>
  <c r="U8" i="23" s="1"/>
  <c r="S8" i="23" s="1"/>
  <c r="I8" i="23"/>
  <c r="G51" i="23" s="1"/>
  <c r="V41" i="22"/>
  <c r="W41" i="22" s="1"/>
  <c r="U41" i="22"/>
  <c r="G50" i="22"/>
  <c r="I2" i="22"/>
  <c r="G2" i="22" s="1"/>
  <c r="E2" i="22" s="1"/>
  <c r="F31" i="22"/>
  <c r="N32" i="22" s="1"/>
  <c r="U8" i="22" s="1"/>
  <c r="S8" i="22" s="1"/>
  <c r="K8" i="22"/>
  <c r="G50" i="21"/>
  <c r="K8" i="21"/>
  <c r="F31" i="21"/>
  <c r="N32" i="21" s="1"/>
  <c r="U8" i="21" s="1"/>
  <c r="S8" i="21" s="1"/>
  <c r="I2" i="21"/>
  <c r="G2" i="21" s="1"/>
  <c r="E2" i="21" s="1"/>
  <c r="G50" i="19"/>
  <c r="K8" i="19"/>
  <c r="F31" i="19"/>
  <c r="N32" i="19" s="1"/>
  <c r="U8" i="19" s="1"/>
  <c r="S8" i="19" s="1"/>
  <c r="I2" i="19"/>
  <c r="G2" i="19" s="1"/>
  <c r="E2" i="19" s="1"/>
  <c r="D31" i="19"/>
  <c r="V41" i="19"/>
  <c r="W41" i="19" s="1"/>
  <c r="U41" i="19"/>
  <c r="X41" i="18"/>
  <c r="I6" i="18"/>
  <c r="C2" i="18"/>
  <c r="V42" i="18"/>
  <c r="U42" i="18"/>
  <c r="U44" i="18" s="1"/>
  <c r="V42" i="15"/>
  <c r="U42" i="15"/>
  <c r="U44" i="15" s="1"/>
  <c r="I6" i="15"/>
  <c r="C2" i="15"/>
  <c r="X41" i="15"/>
  <c r="U44" i="7"/>
  <c r="U43" i="7"/>
  <c r="G51" i="7"/>
  <c r="D31" i="6"/>
  <c r="L33" i="6" s="1"/>
  <c r="Q28" i="14"/>
  <c r="N31" i="14" s="1"/>
  <c r="F31" i="14" s="1"/>
  <c r="N32" i="14" s="1"/>
  <c r="U8" i="14" s="1"/>
  <c r="S8" i="14" s="1"/>
  <c r="G50" i="14"/>
  <c r="P27" i="14"/>
  <c r="P28" i="14"/>
  <c r="K8" i="14"/>
  <c r="I2" i="6"/>
  <c r="G2" i="6" s="1"/>
  <c r="E2" i="6" s="1"/>
  <c r="I6" i="6" s="1"/>
  <c r="F31" i="6"/>
  <c r="N32" i="6" s="1"/>
  <c r="U8" i="6" s="1"/>
  <c r="S8" i="6" s="1"/>
  <c r="G50" i="6"/>
  <c r="I6" i="14"/>
  <c r="C2" i="14"/>
  <c r="L32" i="13"/>
  <c r="Q8" i="13" s="1"/>
  <c r="I6" i="13"/>
  <c r="C2" i="13"/>
  <c r="L33" i="12"/>
  <c r="L32" i="12"/>
  <c r="I6" i="12"/>
  <c r="C2" i="12"/>
  <c r="G50" i="11"/>
  <c r="F31" i="11"/>
  <c r="N32" i="11" s="1"/>
  <c r="U8" i="11" s="1"/>
  <c r="S8" i="11" s="1"/>
  <c r="I2" i="11"/>
  <c r="G2" i="11" s="1"/>
  <c r="E2" i="11" s="1"/>
  <c r="K8" i="11"/>
  <c r="G50" i="10"/>
  <c r="F31" i="10"/>
  <c r="N32" i="10" s="1"/>
  <c r="U8" i="10" s="1"/>
  <c r="S8" i="10" s="1"/>
  <c r="I2" i="10"/>
  <c r="G2" i="10" s="1"/>
  <c r="E2" i="10" s="1"/>
  <c r="K8" i="10"/>
  <c r="D31" i="10"/>
  <c r="V43" i="9"/>
  <c r="U43" i="9"/>
  <c r="L33" i="8"/>
  <c r="L32" i="8"/>
  <c r="Q8" i="8" s="1"/>
  <c r="I6" i="8"/>
  <c r="C2" i="8"/>
  <c r="L33" i="7"/>
  <c r="L32" i="7"/>
  <c r="I6" i="7"/>
  <c r="C2" i="7"/>
  <c r="V41" i="6"/>
  <c r="W41" i="6" s="1"/>
  <c r="U41" i="6"/>
  <c r="X41" i="6" s="1"/>
  <c r="I6" i="5"/>
  <c r="C2" i="5"/>
  <c r="V43" i="5"/>
  <c r="U43" i="5"/>
  <c r="Q8" i="50" l="1"/>
  <c r="V43" i="79"/>
  <c r="U43" i="79"/>
  <c r="Q8" i="61"/>
  <c r="L33" i="58"/>
  <c r="Q8" i="58" s="1"/>
  <c r="Q8" i="66"/>
  <c r="V43" i="49"/>
  <c r="U43" i="49"/>
  <c r="V43" i="47"/>
  <c r="U43" i="47"/>
  <c r="L32" i="21"/>
  <c r="Q8" i="32"/>
  <c r="V43" i="42"/>
  <c r="U43" i="42"/>
  <c r="I6" i="39"/>
  <c r="C2" i="39"/>
  <c r="L33" i="39"/>
  <c r="L32" i="39"/>
  <c r="L33" i="36"/>
  <c r="L32" i="36"/>
  <c r="Q8" i="36" s="1"/>
  <c r="C2" i="36"/>
  <c r="I6" i="36"/>
  <c r="V43" i="35"/>
  <c r="U43" i="35"/>
  <c r="Q8" i="35"/>
  <c r="L32" i="11"/>
  <c r="Q8" i="11" s="1"/>
  <c r="I6" i="34"/>
  <c r="C2" i="34"/>
  <c r="V42" i="32"/>
  <c r="U42" i="32"/>
  <c r="U44" i="32" s="1"/>
  <c r="X41" i="32"/>
  <c r="V42" i="31"/>
  <c r="U42" i="31"/>
  <c r="U44" i="31" s="1"/>
  <c r="X41" i="31"/>
  <c r="Q8" i="30"/>
  <c r="V42" i="30"/>
  <c r="U42" i="30"/>
  <c r="U44" i="30" s="1"/>
  <c r="Q8" i="28"/>
  <c r="I6" i="27"/>
  <c r="Q8" i="25"/>
  <c r="L33" i="15"/>
  <c r="Q8" i="15" s="1"/>
  <c r="L32" i="24"/>
  <c r="Q8" i="24" s="1"/>
  <c r="I6" i="24"/>
  <c r="C2" i="24"/>
  <c r="C2" i="16"/>
  <c r="C2" i="17"/>
  <c r="Q8" i="21"/>
  <c r="L32" i="22"/>
  <c r="L32" i="6"/>
  <c r="Q8" i="6" s="1"/>
  <c r="I6" i="23"/>
  <c r="C2" i="23"/>
  <c r="L31" i="23"/>
  <c r="D31" i="23" s="1"/>
  <c r="Q8" i="22"/>
  <c r="V42" i="22"/>
  <c r="U42" i="22"/>
  <c r="U44" i="22" s="1"/>
  <c r="I6" i="22"/>
  <c r="C2" i="22"/>
  <c r="X41" i="22"/>
  <c r="I6" i="21"/>
  <c r="C2" i="21"/>
  <c r="L33" i="19"/>
  <c r="L32" i="19"/>
  <c r="I6" i="19"/>
  <c r="C2" i="19"/>
  <c r="V42" i="19"/>
  <c r="U42" i="19"/>
  <c r="U44" i="19" s="1"/>
  <c r="X41" i="19"/>
  <c r="V43" i="18"/>
  <c r="U43" i="18"/>
  <c r="V43" i="15"/>
  <c r="U43" i="15"/>
  <c r="Q8" i="7"/>
  <c r="L31" i="14"/>
  <c r="D31" i="14" s="1"/>
  <c r="L33" i="14" s="1"/>
  <c r="N25" i="14"/>
  <c r="C2" i="6"/>
  <c r="Q8" i="12"/>
  <c r="I6" i="11"/>
  <c r="C2" i="11"/>
  <c r="L33" i="10"/>
  <c r="L32" i="10"/>
  <c r="I6" i="10"/>
  <c r="C2" i="10"/>
  <c r="V42" i="6"/>
  <c r="U42" i="6"/>
  <c r="U44" i="6" s="1"/>
  <c r="P2" i="4"/>
  <c r="K2" i="4" s="1"/>
  <c r="D2" i="4" s="1"/>
  <c r="R18" i="4"/>
  <c r="T17" i="1"/>
  <c r="R17" i="1"/>
  <c r="AA18" i="4"/>
  <c r="F23" i="4"/>
  <c r="J23" i="4" s="1"/>
  <c r="D23" i="4"/>
  <c r="H23" i="4" s="1"/>
  <c r="F22" i="4"/>
  <c r="J22" i="4" s="1"/>
  <c r="D22" i="4"/>
  <c r="H22" i="4" s="1"/>
  <c r="R43" i="4"/>
  <c r="P43" i="4"/>
  <c r="N43" i="4"/>
  <c r="H43" i="4"/>
  <c r="G43" i="4"/>
  <c r="R42" i="4"/>
  <c r="I43" i="4" s="1"/>
  <c r="P42" i="4"/>
  <c r="N42" i="4"/>
  <c r="E43" i="4" s="1"/>
  <c r="H42" i="4"/>
  <c r="R41" i="4"/>
  <c r="I42" i="4" s="1"/>
  <c r="P41" i="4"/>
  <c r="G42" i="4" s="1"/>
  <c r="N41" i="4"/>
  <c r="E42" i="4" s="1"/>
  <c r="H41" i="4"/>
  <c r="R40" i="4"/>
  <c r="I41" i="4" s="1"/>
  <c r="P40" i="4"/>
  <c r="G41" i="4" s="1"/>
  <c r="N40" i="4"/>
  <c r="E41" i="4" s="1"/>
  <c r="I40" i="4"/>
  <c r="H40" i="4"/>
  <c r="R39" i="4"/>
  <c r="P39" i="4"/>
  <c r="G40" i="4" s="1"/>
  <c r="N39" i="4"/>
  <c r="E40" i="4" s="1"/>
  <c r="H39" i="4"/>
  <c r="R38" i="4"/>
  <c r="I39" i="4" s="1"/>
  <c r="P38" i="4"/>
  <c r="G39" i="4" s="1"/>
  <c r="N38" i="4"/>
  <c r="E39" i="4" s="1"/>
  <c r="J28" i="4"/>
  <c r="H28" i="4"/>
  <c r="J27" i="4"/>
  <c r="H27" i="4"/>
  <c r="J26" i="4"/>
  <c r="H26" i="4"/>
  <c r="J25" i="4"/>
  <c r="H25" i="4"/>
  <c r="H24" i="4"/>
  <c r="J21" i="4"/>
  <c r="H21" i="4"/>
  <c r="F21" i="4"/>
  <c r="D21" i="4"/>
  <c r="J20" i="4"/>
  <c r="H20" i="4"/>
  <c r="F20" i="4"/>
  <c r="D20" i="4"/>
  <c r="H19" i="4"/>
  <c r="F19" i="4"/>
  <c r="D19" i="4"/>
  <c r="T18" i="4"/>
  <c r="D18" i="4"/>
  <c r="AC17" i="4"/>
  <c r="J17" i="4" s="1"/>
  <c r="AA17" i="4"/>
  <c r="H17" i="4" s="1"/>
  <c r="Y17" i="4"/>
  <c r="F17" i="4"/>
  <c r="D17" i="4"/>
  <c r="AC16" i="4"/>
  <c r="AA16" i="4"/>
  <c r="Y16" i="4"/>
  <c r="J11" i="4"/>
  <c r="H11" i="4"/>
  <c r="J9" i="4"/>
  <c r="H9" i="4"/>
  <c r="N2" i="4"/>
  <c r="O2" i="1"/>
  <c r="Q2" i="1"/>
  <c r="Y16" i="1"/>
  <c r="J11" i="1"/>
  <c r="H11" i="1"/>
  <c r="Q8" i="10" l="1"/>
  <c r="Q8" i="39"/>
  <c r="V43" i="32"/>
  <c r="U43" i="32"/>
  <c r="V43" i="31"/>
  <c r="U43" i="31"/>
  <c r="V43" i="30"/>
  <c r="U43" i="30"/>
  <c r="L33" i="23"/>
  <c r="L32" i="23"/>
  <c r="Q8" i="23" s="1"/>
  <c r="V43" i="22"/>
  <c r="U43" i="22"/>
  <c r="Q8" i="19"/>
  <c r="V43" i="19"/>
  <c r="U43" i="19"/>
  <c r="C39" i="4"/>
  <c r="U39" i="4" s="1"/>
  <c r="L32" i="14"/>
  <c r="Q8" i="14" s="1"/>
  <c r="C42" i="4"/>
  <c r="C43" i="4"/>
  <c r="V43" i="6"/>
  <c r="U43" i="6"/>
  <c r="Y18" i="4"/>
  <c r="F18" i="4" s="1"/>
  <c r="F29" i="4" s="1"/>
  <c r="H18" i="4"/>
  <c r="H29" i="4" s="1"/>
  <c r="C41" i="4"/>
  <c r="C40" i="4"/>
  <c r="D29" i="4"/>
  <c r="J19" i="4"/>
  <c r="J28" i="1"/>
  <c r="H28" i="1"/>
  <c r="J27" i="1"/>
  <c r="H27" i="1"/>
  <c r="V39" i="4" l="1"/>
  <c r="U40" i="4" s="1"/>
  <c r="X40" i="4" s="1"/>
  <c r="AC18" i="4"/>
  <c r="J18" i="4" s="1"/>
  <c r="J29" i="4" s="1"/>
  <c r="F50" i="4"/>
  <c r="V40" i="4"/>
  <c r="M8" i="4"/>
  <c r="N30" i="4"/>
  <c r="N31" i="4" s="1"/>
  <c r="Y17" i="1"/>
  <c r="N2" i="1"/>
  <c r="I8" i="4" l="1"/>
  <c r="G51" i="4" s="1"/>
  <c r="L30" i="4"/>
  <c r="L31" i="4" s="1"/>
  <c r="D31" i="4" s="1"/>
  <c r="L33" i="4" s="1"/>
  <c r="G50" i="4"/>
  <c r="V41" i="4"/>
  <c r="W41" i="4" s="1"/>
  <c r="U41" i="4"/>
  <c r="X41" i="4" s="1"/>
  <c r="F31" i="4"/>
  <c r="N32" i="4" s="1"/>
  <c r="U8" i="4" s="1"/>
  <c r="S8" i="4" s="1"/>
  <c r="I2" i="4"/>
  <c r="G2" i="4" s="1"/>
  <c r="E2" i="4" s="1"/>
  <c r="C2" i="4" s="1"/>
  <c r="K8" i="4"/>
  <c r="P2" i="1"/>
  <c r="K2" i="1" s="1"/>
  <c r="D2" i="1" s="1"/>
  <c r="V42" i="4" l="1"/>
  <c r="U42" i="4"/>
  <c r="U44" i="4" s="1"/>
  <c r="L32" i="4"/>
  <c r="Q8" i="4" s="1"/>
  <c r="I6" i="4"/>
  <c r="R39" i="1"/>
  <c r="R40" i="1"/>
  <c r="R41" i="1"/>
  <c r="I42" i="1" s="1"/>
  <c r="R42" i="1"/>
  <c r="R43" i="1"/>
  <c r="P39" i="1"/>
  <c r="P40" i="1"/>
  <c r="P41" i="1"/>
  <c r="P42" i="1"/>
  <c r="P43" i="1"/>
  <c r="N39" i="1"/>
  <c r="N40" i="1"/>
  <c r="N41" i="1"/>
  <c r="N42" i="1"/>
  <c r="N43" i="1"/>
  <c r="R38" i="1"/>
  <c r="P38" i="1"/>
  <c r="N38" i="1"/>
  <c r="E39" i="1" s="1"/>
  <c r="V43" i="4" l="1"/>
  <c r="U43" i="4"/>
  <c r="H24" i="1" l="1"/>
  <c r="G39" i="1" l="1"/>
  <c r="H41" i="1"/>
  <c r="E41" i="1"/>
  <c r="G41" i="1"/>
  <c r="I41" i="1"/>
  <c r="E42" i="1"/>
  <c r="G42" i="1"/>
  <c r="H42" i="1"/>
  <c r="E43" i="1"/>
  <c r="G43" i="1"/>
  <c r="H43" i="1"/>
  <c r="I43" i="1"/>
  <c r="C41" i="1" l="1"/>
  <c r="C42" i="1"/>
  <c r="C43" i="1"/>
  <c r="I40" i="1" l="1"/>
  <c r="H40" i="1"/>
  <c r="G40" i="1"/>
  <c r="E40" i="1"/>
  <c r="H39" i="1"/>
  <c r="I39" i="1"/>
  <c r="C39" i="1" s="1"/>
  <c r="C40" i="1" l="1"/>
  <c r="U39" i="1"/>
  <c r="V39" i="1"/>
  <c r="D20" i="1"/>
  <c r="U40" i="1" l="1"/>
  <c r="X40" i="1" s="1"/>
  <c r="V40" i="1"/>
  <c r="J23" i="1"/>
  <c r="J25" i="1"/>
  <c r="J26" i="1"/>
  <c r="H23" i="1"/>
  <c r="H25" i="1"/>
  <c r="H26" i="1"/>
  <c r="U41" i="1" l="1"/>
  <c r="X41" i="1" s="1"/>
  <c r="V41" i="1"/>
  <c r="W41" i="1" l="1"/>
  <c r="U42" i="1" s="1"/>
  <c r="J22" i="1"/>
  <c r="H22" i="1"/>
  <c r="F17" i="1"/>
  <c r="F21" i="1"/>
  <c r="AC16" i="1"/>
  <c r="AA17" i="1"/>
  <c r="AA16" i="1"/>
  <c r="D17" i="1"/>
  <c r="D18" i="1"/>
  <c r="D19" i="1"/>
  <c r="D21" i="1"/>
  <c r="J9" i="1"/>
  <c r="H9" i="1"/>
  <c r="D29" i="1" l="1"/>
  <c r="U44" i="1"/>
  <c r="V42" i="1"/>
  <c r="V43" i="1" s="1"/>
  <c r="H21" i="1"/>
  <c r="F20" i="1"/>
  <c r="F19" i="1"/>
  <c r="H20" i="1"/>
  <c r="F18" i="1"/>
  <c r="J20" i="1"/>
  <c r="H18" i="1"/>
  <c r="J19" i="1"/>
  <c r="H19" i="1"/>
  <c r="J18" i="1"/>
  <c r="H17" i="1"/>
  <c r="J21" i="1"/>
  <c r="AC17" i="1"/>
  <c r="J17" i="1" s="1"/>
  <c r="F29" i="1" l="1"/>
  <c r="F50" i="1" s="1"/>
  <c r="J29" i="1"/>
  <c r="H29" i="1"/>
  <c r="U43" i="1"/>
  <c r="I8" i="1" l="1"/>
  <c r="M8" i="1"/>
  <c r="G50" i="1" s="1"/>
  <c r="N30" i="1"/>
  <c r="N31" i="1" s="1"/>
  <c r="L30" i="1"/>
  <c r="L31" i="1" s="1"/>
  <c r="D31" i="1" l="1"/>
  <c r="L32" i="1" s="1"/>
  <c r="G51" i="1"/>
  <c r="I3" i="1"/>
  <c r="G3" i="1" s="1"/>
  <c r="E3" i="1" s="1"/>
  <c r="I2" i="1"/>
  <c r="K8" i="1"/>
  <c r="F31" i="1"/>
  <c r="N32" i="1" l="1"/>
  <c r="U8" i="1" s="1"/>
  <c r="S8" i="1" s="1"/>
  <c r="G2" i="1"/>
  <c r="E2" i="1" s="1"/>
  <c r="C2" i="1" s="1"/>
  <c r="C3" i="1"/>
  <c r="L33" i="1"/>
  <c r="Q8" i="1" s="1"/>
  <c r="I6" i="1" l="1"/>
</calcChain>
</file>

<file path=xl/sharedStrings.xml><?xml version="1.0" encoding="utf-8"?>
<sst xmlns="http://schemas.openxmlformats.org/spreadsheetml/2006/main" count="11284" uniqueCount="208">
  <si>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</si>
  <si>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</si>
  <si>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</si>
  <si>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</si>
  <si>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</si>
  <si>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</si>
  <si>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</si>
  <si>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</si>
  <si>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</si>
  <si>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</si>
  <si>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</si>
  <si>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</si>
  <si>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</si>
  <si>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</si>
  <si>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</si>
  <si>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</si>
  <si>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</si>
  <si>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</si>
  <si>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</si>
  <si>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</si>
  <si>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</si>
  <si>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</si>
  <si>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</si>
  <si>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</si>
  <si>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</si>
  <si>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</si>
  <si>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</si>
  <si>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</si>
  <si>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</si>
  <si>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</si>
  <si>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</si>
  <si>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</si>
  <si>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</si>
  <si>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</si>
  <si>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</si>
  <si>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</si>
  <si>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</si>
  <si>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</si>
  <si>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</si>
  <si>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</si>
  <si>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</si>
  <si>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</si>
  <si>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</si>
  <si>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</si>
  <si>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</si>
  <si>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</si>
  <si>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</si>
  <si>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</si>
  <si>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</si>
  <si>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</si>
  <si>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</si>
  <si>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</si>
  <si>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</si>
  <si>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</si>
  <si>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</si>
  <si>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</si>
  <si>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</si>
  <si>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</si>
  <si>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</si>
  <si>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</si>
  <si>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</si>
  <si>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</si>
  <si>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</si>
  <si>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Lxкаб.4</t>
  </si>
  <si>
    <t>LR0каб.1</t>
  </si>
  <si>
    <t>LR0каб.2</t>
  </si>
  <si>
    <t>LR0каб.3</t>
  </si>
  <si>
    <t>LR0каб.4</t>
  </si>
  <si>
    <t>LХ0каб.1</t>
  </si>
  <si>
    <t>LХ0каб.2</t>
  </si>
  <si>
    <t>LХ0каб.3</t>
  </si>
  <si>
    <t>LХ0каб.4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</si>
  <si>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</si>
  <si>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</si>
  <si>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</si>
  <si>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</si>
  <si>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</si>
  <si>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</si>
  <si>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</si>
  <si>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</si>
  <si>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</si>
  <si>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</si>
  <si>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Iк.з дуга(2)</t>
  </si>
  <si>
    <t>Iк.з дуга(3)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</si>
  <si>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</si>
  <si>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</si>
  <si>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</si>
  <si>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</si>
  <si>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</si>
  <si>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</si>
  <si>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</si>
  <si>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</si>
  <si>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</si>
  <si>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</si>
  <si>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</si>
  <si>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</si>
  <si>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Rкв.руб</t>
  </si>
  <si>
    <t>Iуд.</t>
  </si>
  <si>
    <t>АВБШВ 2(3x120+1х70)мм²</t>
  </si>
  <si>
    <t>ВВГнг(А)-FRLS 4x25 мм²</t>
  </si>
  <si>
    <t>т.К-1.1</t>
  </si>
  <si>
    <t>т.К-3.1</t>
  </si>
  <si>
    <t>ВВГнг(А)-FRLS 5x6 мм²</t>
  </si>
  <si>
    <t>КАБЕЛЬ ОТ д41.1 ДО ШУПД1</t>
  </si>
  <si>
    <t>т.К-5.1</t>
  </si>
  <si>
    <t>т.К-7.1</t>
  </si>
  <si>
    <t>т.К-9.1</t>
  </si>
  <si>
    <t>т.К-11.1</t>
  </si>
  <si>
    <t>т.К-13.1</t>
  </si>
  <si>
    <t>т.К-15.1</t>
  </si>
  <si>
    <t>т.К-17.1</t>
  </si>
  <si>
    <t>КАБЕЛЬ ОТ ШУПД1 ДО ПД1</t>
  </si>
  <si>
    <t>ВВГнг(А)-FRLS 4x6 мм²</t>
  </si>
  <si>
    <t>т.К-4.1</t>
  </si>
  <si>
    <t>ВВГнг(А)-FRLS 5x10 мм²</t>
  </si>
  <si>
    <t>КАБЕЛЬ ОТ д41.1 ДО ШУПД2</t>
  </si>
  <si>
    <t>ВВГнг(А)-FRLS 4x10 мм²</t>
  </si>
  <si>
    <t>КАБЕЛЬ ОТ д41.1 ДО ШУДУ1</t>
  </si>
  <si>
    <t>КАБЕЛЬ ОТ ШУДУ1 ДО ДУ1</t>
  </si>
  <si>
    <t>КАБЕЛЬ ОТ ШУПД2 ДО ПД2</t>
  </si>
  <si>
    <t>КАБЕЛЬ ОТ д41.1 ДО ШУПД3</t>
  </si>
  <si>
    <t>КАБЕЛЬ ОТ ШУПД3 ДО ПД3</t>
  </si>
  <si>
    <t>КАБЕЛЬ ОТ д41.1 ДО ШУПД4</t>
  </si>
  <si>
    <t>КАБЕЛЬ ОТ ШУПД4 ДО ПД4</t>
  </si>
  <si>
    <t>КАБЕЛЬ ОТ д41.1 ДО ШУПД5.1</t>
  </si>
  <si>
    <t>КАБЕЛЬ ОТ ШУПД5.1 ДО ПД5.1</t>
  </si>
  <si>
    <t>КАБЕЛЬ ОТ д41.1 ДО ШУПД5.2</t>
  </si>
  <si>
    <t>КАБЕЛЬ ОТ ШУПД5.2  ДО ПД5.2</t>
  </si>
  <si>
    <t>КАБЕЛЬ ОТ д41.1 ДО ШУДУ2</t>
  </si>
  <si>
    <t>КАБЕЛЬ ОТ ШУДУ2 ДО ДУ2</t>
  </si>
  <si>
    <t xml:space="preserve">КАБЕЛЬ ОТ д41.1 ДО ШУК ДУ №1 </t>
  </si>
  <si>
    <t xml:space="preserve">КАБЕЛЬ ОТ д41.1 ДО ШУК ДУ №2 </t>
  </si>
  <si>
    <t>ВВГнг(А)-FRLS 3x4 мм²</t>
  </si>
  <si>
    <t>КАБЕЛЬ ОТ д41.1 ДО ШУК ДУ №3</t>
  </si>
  <si>
    <t>КАБЕЛЬ ОТ д41.1 ДО ШУК ДУ №4</t>
  </si>
  <si>
    <t>КАБЕЛЬ ОТ д41.1 ДО ШУК ДУ №5</t>
  </si>
  <si>
    <t>КАБЕЛЬ ОТ д41.1 ДО ШУК ДУ №6</t>
  </si>
  <si>
    <t>КАБЕЛЬ ОТ Д42.20 ДО д41.1</t>
  </si>
  <si>
    <t>т.К-6.1</t>
  </si>
  <si>
    <t>т.К-24"</t>
  </si>
  <si>
    <t>т.К-23.1</t>
  </si>
  <si>
    <t>т.К-24.1</t>
  </si>
  <si>
    <t>т.К-24</t>
  </si>
  <si>
    <t>т.К-23"</t>
  </si>
  <si>
    <t>т.К-23</t>
  </si>
  <si>
    <t>т.К-22.1</t>
  </si>
  <si>
    <t>т.К-22"</t>
  </si>
  <si>
    <t>т.К-22</t>
  </si>
  <si>
    <t>т.К-21.1</t>
  </si>
  <si>
    <t>т.К-21"</t>
  </si>
  <si>
    <t>т.К-21</t>
  </si>
  <si>
    <t>т.К-20.1</t>
  </si>
  <si>
    <t>т.К-20"</t>
  </si>
  <si>
    <t>т.К-20</t>
  </si>
  <si>
    <t>т.К-19.1</t>
  </si>
  <si>
    <t>т.К-19"</t>
  </si>
  <si>
    <t>т.К-19</t>
  </si>
  <si>
    <t>т.К-18.1</t>
  </si>
  <si>
    <t>т.К-18"</t>
  </si>
  <si>
    <t>т.К-18</t>
  </si>
  <si>
    <t>т.К-17"</t>
  </si>
  <si>
    <t>т.К-17</t>
  </si>
  <si>
    <t>т.К-16.1</t>
  </si>
  <si>
    <t>т.К-16"</t>
  </si>
  <si>
    <t>т.К-16</t>
  </si>
  <si>
    <t>т.К-15"</t>
  </si>
  <si>
    <t>т.К-15</t>
  </si>
  <si>
    <t>т.К-14.1</t>
  </si>
  <si>
    <t>т.К-14"</t>
  </si>
  <si>
    <t>т.К-14</t>
  </si>
  <si>
    <t>т.К-13"</t>
  </si>
  <si>
    <t>т.К-13</t>
  </si>
  <si>
    <t>т.К-12.1</t>
  </si>
  <si>
    <t>т.К-12"</t>
  </si>
  <si>
    <t>т.К-12</t>
  </si>
  <si>
    <t>т.К-11"</t>
  </si>
  <si>
    <t>т.К-11</t>
  </si>
  <si>
    <t>т.К-10.1</t>
  </si>
  <si>
    <t>т.К-10"</t>
  </si>
  <si>
    <t>т.К-10</t>
  </si>
  <si>
    <t>т.К-9"</t>
  </si>
  <si>
    <t>т.К-9</t>
  </si>
  <si>
    <t>т.К-8.1</t>
  </si>
  <si>
    <t>т.К-8"</t>
  </si>
  <si>
    <t>т.К-8</t>
  </si>
  <si>
    <t>т.К-7"</t>
  </si>
  <si>
    <t>т.К-7</t>
  </si>
  <si>
    <t>т.К-6"</t>
  </si>
  <si>
    <t>т.К-6</t>
  </si>
  <si>
    <t>т.К-5"</t>
  </si>
  <si>
    <t>т.К-5</t>
  </si>
  <si>
    <t>т.К-4"</t>
  </si>
  <si>
    <t>т.К-4</t>
  </si>
  <si>
    <t>т.К-3"</t>
  </si>
  <si>
    <t>т.К-3</t>
  </si>
  <si>
    <t>т.К-2</t>
  </si>
  <si>
    <t>т.К-2"</t>
  </si>
  <si>
    <t>т.К-1"</t>
  </si>
  <si>
    <t>т.К-1</t>
  </si>
  <si>
    <t>КАБЕЛЬ ОТ Д41.33 ДО д41.1</t>
  </si>
  <si>
    <t>КАБЕЛЬ ОТ Д42.12 ДО д41.1</t>
  </si>
  <si>
    <t>КАБЕЛЬ ОТ Д42.12 ДО д42.1</t>
  </si>
  <si>
    <t>КАБЕЛЬ ОТ Д41.33 ДО д42.1</t>
  </si>
  <si>
    <t>т.К-25"</t>
  </si>
  <si>
    <t>КАБЕЛЬ ОТ д41.1 ДО ШУ Ф №1</t>
  </si>
  <si>
    <t>КАБЕЛЬ ОТ д41.1 ДО ШУ Ф №2</t>
  </si>
  <si>
    <t>КАБЕЛЬ ОТ д41.1 ДО  ШУ Ф №1</t>
  </si>
  <si>
    <t>ВВГнг(А)-FRLS 3x6 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</si>
</sst>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0" fillId="3" borderId="0" xfId="0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FE642-D116-4634-8962-330E3B085E22}">
  <dimension ref="A1:AC51"/>
  <sheetViews>
    <sheetView workbookViewId="0">
      <selection activeCell="B25" sqref="B2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105.98448188264757</v>
      </c>
      <c r="D2" s="5">
        <f>K2</f>
        <v>35.589582111135293</v>
      </c>
      <c r="E2" s="5">
        <f>(F2*G2)/(H2^2)</f>
        <v>0.23830941623676358</v>
      </c>
      <c r="F2" s="5">
        <v>19.579999999999998</v>
      </c>
      <c r="G2" s="5">
        <f>(I2^2)*J2</f>
        <v>7.6069144610815753</v>
      </c>
      <c r="H2" s="5">
        <v>25</v>
      </c>
      <c r="I2" s="5">
        <f>M8</f>
        <v>7.1212894249480669</v>
      </c>
      <c r="J2" s="5">
        <v>0.15</v>
      </c>
      <c r="K2" s="5">
        <f>L2+(M2-N2)*(O2/P2)^2</f>
        <v>35.589582111135293</v>
      </c>
      <c r="L2" s="5">
        <v>30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54.062565665105097</v>
      </c>
      <c r="D3" s="8"/>
      <c r="E3" s="8">
        <f>(F2*G3)/(H2^2)</f>
        <v>6.8195831072483629E-2</v>
      </c>
      <c r="F3" s="8">
        <v>45.65</v>
      </c>
      <c r="G3" s="8">
        <f>(I3^2)*J2</f>
        <v>2.1768332186058359</v>
      </c>
      <c r="H3" s="8"/>
      <c r="I3" s="8">
        <f>I8</f>
        <v>3.8094909709004745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1.2670625265524804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3.8094909709004745</v>
      </c>
      <c r="J8" t="s">
        <v>47</v>
      </c>
      <c r="K8">
        <f>0.865*M8</f>
        <v>6.1599153525800778</v>
      </c>
      <c r="L8" t="s">
        <v>47</v>
      </c>
      <c r="M8">
        <f>0.4/((1.73*SQRT(D29^2+F29^2)))*1000</f>
        <v>7.1212894249480669</v>
      </c>
      <c r="P8" t="s">
        <v>81</v>
      </c>
      <c r="Q8">
        <f>1.73*400/SQRT((2*L32+L33)^2+(2*F29+J29))</f>
        <v>2.3307731785898191</v>
      </c>
      <c r="R8" t="s">
        <v>82</v>
      </c>
      <c r="S8">
        <f>0.865*U8</f>
        <v>4.6776291324847126</v>
      </c>
      <c r="T8" t="s">
        <v>83</v>
      </c>
      <c r="U8">
        <f>400/(1.73*(SQRT(N32^2+F29^2)))</f>
        <v>5.4076637369765468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198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" si="7">Y17</f>
        <v>4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H24">
        <f>D24</f>
        <v>0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26.744000000000003</v>
      </c>
      <c r="E29" t="s">
        <v>49</v>
      </c>
      <c r="F29">
        <f>SUM(F9:F28)</f>
        <v>18.41</v>
      </c>
      <c r="G29" t="s">
        <v>50</v>
      </c>
      <c r="H29">
        <f>SUM(H9:H28)</f>
        <v>112.06</v>
      </c>
      <c r="I29" t="s">
        <v>51</v>
      </c>
      <c r="J29">
        <f>SUM(J9:J28)</f>
        <v>37.954000000000008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60.550521953893089</v>
      </c>
      <c r="M30" t="s">
        <v>77</v>
      </c>
      <c r="N30">
        <f>SQRT(D29^2+F29^2)</f>
        <v>32.46797862510077</v>
      </c>
    </row>
    <row r="31" spans="1:29" x14ac:dyDescent="0.25">
      <c r="C31" t="s">
        <v>78</v>
      </c>
      <c r="D31">
        <f>SQRT((400^2/(3*L31^2*I8^2))-F29^2)-D29</f>
        <v>43.741078141977042</v>
      </c>
      <c r="E31" t="s">
        <v>80</v>
      </c>
      <c r="F31">
        <f>SQRT((400^2/(3*M8^2*N31^2))-F29^2)-D29</f>
        <v>11.8462521297952</v>
      </c>
      <c r="K31" t="s">
        <v>74</v>
      </c>
      <c r="L31">
        <f>0.6-0.0025*L30+0.114*L30^0.5-0.13*L30^0.33</f>
        <v>0.83215615507232732</v>
      </c>
      <c r="M31" t="s">
        <v>75</v>
      </c>
      <c r="N31">
        <f>0.6-0.0025*N30+0.114*N30^0.5-0.13*N30^0.33</f>
        <v>0.75846669827746238</v>
      </c>
    </row>
    <row r="32" spans="1:29" x14ac:dyDescent="0.25">
      <c r="H32" t="s">
        <v>47</v>
      </c>
      <c r="K32" t="s">
        <v>78</v>
      </c>
      <c r="L32">
        <f>D31+D29</f>
        <v>70.485078141977041</v>
      </c>
      <c r="M32" t="s">
        <v>80</v>
      </c>
      <c r="N32">
        <f>D29+F31</f>
        <v>38.590252129795203</v>
      </c>
    </row>
    <row r="33" spans="3:24" x14ac:dyDescent="0.25">
      <c r="K33" t="s">
        <v>79</v>
      </c>
      <c r="L33">
        <f>D31+H29</f>
        <v>155.80107814197703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368.54027200000002</v>
      </c>
      <c r="W41">
        <f>V41/1.73</f>
        <v>213.02905895953759</v>
      </c>
      <c r="X41">
        <f>X40+U41</f>
        <v>3.0191558470872226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213.02905895953759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213.02905895953759</v>
      </c>
    </row>
    <row r="44" spans="3:24" x14ac:dyDescent="0.25">
      <c r="U44">
        <f>SUM(U39:U42)</f>
        <v>3.0191558470872226</v>
      </c>
    </row>
    <row r="49" spans="6:7" x14ac:dyDescent="0.25">
      <c r="G49" t="s">
        <v>97</v>
      </c>
    </row>
    <row r="50" spans="6:7" x14ac:dyDescent="0.25">
      <c r="F50">
        <f>(1.02+0.98*2.7^(-(3/(F29/D29))))</f>
        <v>1.032921537899596</v>
      </c>
      <c r="G50">
        <f>1.2*M8*F50</f>
        <v>8.8268798695745829</v>
      </c>
    </row>
    <row r="51" spans="6:7" x14ac:dyDescent="0.25">
      <c r="G51">
        <f>1.2*I8*F50</f>
        <v>4.7218863267325721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716C3-C526-47C6-951A-FB74B61B0F15}">
  <dimension ref="A1:AC51"/>
  <sheetViews>
    <sheetView workbookViewId="0">
      <selection activeCell="B23" sqref="B2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109.23662245030019</v>
      </c>
      <c r="D2" s="5">
        <f>K2</f>
        <v>35.589582111135293</v>
      </c>
      <c r="E2" s="5">
        <f>(F2*G2)/(H2^2)</f>
        <v>0.24806555010872602</v>
      </c>
      <c r="F2" s="5">
        <v>19.579999999999998</v>
      </c>
      <c r="G2" s="5">
        <f>(I2^2)*J2</f>
        <v>7.9183334432049941</v>
      </c>
      <c r="H2" s="5">
        <v>25</v>
      </c>
      <c r="I2" s="5">
        <f>M8</f>
        <v>7.2655963018438223</v>
      </c>
      <c r="J2" s="5">
        <v>0.15</v>
      </c>
      <c r="K2" s="5">
        <f>L2+(M2-N2)*(O2/P2)^2</f>
        <v>35.589582111135293</v>
      </c>
      <c r="L2" s="5">
        <v>30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55.059332622426467</v>
      </c>
      <c r="D3" s="8"/>
      <c r="E3" s="8">
        <f>(F2*G3)/(H2^2)</f>
        <v>7.1747419182789859E-2</v>
      </c>
      <c r="F3" s="8">
        <v>45.65</v>
      </c>
      <c r="G3" s="8">
        <f>(I3^2)*J2</f>
        <v>2.2902010719736294</v>
      </c>
      <c r="H3" s="8"/>
      <c r="I3" s="8">
        <f>I8</f>
        <v>3.9074297366031887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1.2794004214783938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3.9074297366031887</v>
      </c>
      <c r="J8" t="s">
        <v>47</v>
      </c>
      <c r="K8">
        <f>0.865*M8</f>
        <v>6.2847408010949062</v>
      </c>
      <c r="L8" t="s">
        <v>47</v>
      </c>
      <c r="M8">
        <f>0.4/((1.73*SQRT(D29^2+F29^2)))*1000</f>
        <v>7.2655963018438223</v>
      </c>
      <c r="P8" t="s">
        <v>81</v>
      </c>
      <c r="Q8">
        <f>1.73*400/SQRT((2*L32+L33)^2+(2*F29+J29))</f>
        <v>2.3899525435128761</v>
      </c>
      <c r="R8" t="s">
        <v>82</v>
      </c>
      <c r="S8">
        <f>0.865*U8</f>
        <v>4.7587880297031253</v>
      </c>
      <c r="T8" t="s">
        <v>83</v>
      </c>
      <c r="U8">
        <f>400/(1.73*(SQRT(N32^2+F29^2)))</f>
        <v>5.501489051679914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197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" si="7">Y17</f>
        <v>3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H24">
        <f>D24</f>
        <v>0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26.004000000000001</v>
      </c>
      <c r="E29" t="s">
        <v>49</v>
      </c>
      <c r="F29">
        <f>SUM(F9:F28)</f>
        <v>18.344000000000001</v>
      </c>
      <c r="G29" t="s">
        <v>50</v>
      </c>
      <c r="H29">
        <f>SUM(H9:H28)</f>
        <v>108.72999999999999</v>
      </c>
      <c r="I29" t="s">
        <v>51</v>
      </c>
      <c r="J29">
        <f>SUM(J9:J28)</f>
        <v>37.657000000000004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59.032838007521057</v>
      </c>
      <c r="M30" t="s">
        <v>77</v>
      </c>
      <c r="N30">
        <f>SQRT(D29^2+F29^2)</f>
        <v>31.823110344527922</v>
      </c>
    </row>
    <row r="31" spans="1:29" x14ac:dyDescent="0.25">
      <c r="C31" t="s">
        <v>78</v>
      </c>
      <c r="D31">
        <f>SQRT((400^2/(3*L31^2*I8^2))-F29^2)-D29</f>
        <v>42.893029177364127</v>
      </c>
      <c r="E31" t="s">
        <v>80</v>
      </c>
      <c r="F31">
        <f>SQRT((400^2/(3*M8^2*N31^2))-F29^2)-D29</f>
        <v>11.808816049115816</v>
      </c>
      <c r="K31" t="s">
        <v>74</v>
      </c>
      <c r="L31">
        <f>0.6-0.0025*L30+0.114*L30^0.5-0.13*L30^0.33</f>
        <v>0.82896308169909427</v>
      </c>
      <c r="M31" t="s">
        <v>75</v>
      </c>
      <c r="N31">
        <f>0.6-0.0025*N30+0.114*N30^0.5-0.13*N30^0.33</f>
        <v>0.75630063543944126</v>
      </c>
    </row>
    <row r="32" spans="1:29" x14ac:dyDescent="0.25">
      <c r="H32" t="s">
        <v>47</v>
      </c>
      <c r="K32" t="s">
        <v>78</v>
      </c>
      <c r="L32">
        <f>D31+D29</f>
        <v>68.897029177364132</v>
      </c>
      <c r="M32" t="s">
        <v>80</v>
      </c>
      <c r="N32">
        <f>D29+F31</f>
        <v>37.812816049115817</v>
      </c>
    </row>
    <row r="33" spans="3:24" x14ac:dyDescent="0.25">
      <c r="K33" t="s">
        <v>79</v>
      </c>
      <c r="L33">
        <f>D31+H29</f>
        <v>151.62302917736412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368.64960400000001</v>
      </c>
      <c r="W41">
        <f>V41/1.73</f>
        <v>213.09225664739884</v>
      </c>
      <c r="X41">
        <f>X40+U41</f>
        <v>2.9895247800522591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213.09225664739884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213.09225664739884</v>
      </c>
    </row>
    <row r="44" spans="3:24" x14ac:dyDescent="0.25">
      <c r="U44">
        <f>SUM(U39:U42)</f>
        <v>2.9895247800522591</v>
      </c>
    </row>
    <row r="49" spans="6:7" x14ac:dyDescent="0.25">
      <c r="G49" t="s">
        <v>97</v>
      </c>
    </row>
    <row r="50" spans="6:7" x14ac:dyDescent="0.25">
      <c r="F50">
        <f>(1.02+0.98*2.7^(-(3/(F29/D29))))</f>
        <v>1.0343467759293754</v>
      </c>
      <c r="G50">
        <f>1.2*M8*F50</f>
        <v>9.0181753320198617</v>
      </c>
    </row>
    <row r="51" spans="6:7" x14ac:dyDescent="0.25">
      <c r="G51">
        <f>1.2*I8*F50</f>
        <v>4.8499648202712926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1"/>
  <sheetViews>
    <sheetView workbookViewId="0">
      <selection activeCell="B21" sqref="B21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112.7028691619789</v>
      </c>
      <c r="D2" s="5">
        <f>K2</f>
        <v>35.589582111135293</v>
      </c>
      <c r="E2" s="5">
        <f>(F2*G2)/(H2^2)</f>
        <v>0.25836094403474086</v>
      </c>
      <c r="F2" s="5">
        <v>19.579999999999998</v>
      </c>
      <c r="G2" s="5">
        <f>(I2^2)*J2</f>
        <v>8.2469657825185418</v>
      </c>
      <c r="H2" s="5">
        <v>25</v>
      </c>
      <c r="I2" s="5">
        <f>M8</f>
        <v>7.4148345823394433</v>
      </c>
      <c r="J2" s="5">
        <v>0.15</v>
      </c>
      <c r="K2" s="5">
        <f>L2+(M2-N2)*(O2/P2)^2</f>
        <v>35.589582111135293</v>
      </c>
      <c r="L2" s="5">
        <v>30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56.136290275625129</v>
      </c>
      <c r="D3" s="8"/>
      <c r="E3" s="8">
        <f>(F2*G3)/(H2^2)</f>
        <v>7.5570706399606682E-2</v>
      </c>
      <c r="F3" s="8">
        <v>45.65</v>
      </c>
      <c r="G3" s="8">
        <f>(I3^2)*J2</f>
        <v>2.4122416496299377</v>
      </c>
      <c r="H3" s="8"/>
      <c r="I3" s="8">
        <f>I8</f>
        <v>4.0101883992566885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1.2925505872926757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4.0101883992566885</v>
      </c>
      <c r="J8" t="s">
        <v>47</v>
      </c>
      <c r="K8">
        <f>0.865*M8</f>
        <v>6.4138319137236186</v>
      </c>
      <c r="L8" t="s">
        <v>47</v>
      </c>
      <c r="M8">
        <f>0.4/((1.73*SQRT(D29^2+F29^2)))*1000</f>
        <v>7.4148345823394433</v>
      </c>
      <c r="P8" t="s">
        <v>81</v>
      </c>
      <c r="Q8">
        <f>1.73*400/SQRT((2*L32+L33)^2+(2*F29+J29))</f>
        <v>2.4522808388952533</v>
      </c>
      <c r="R8" t="s">
        <v>82</v>
      </c>
      <c r="S8">
        <f>0.865*U8</f>
        <v>4.8425357391032549</v>
      </c>
      <c r="T8" t="s">
        <v>83</v>
      </c>
      <c r="U8">
        <f>400/(1.73*(SQRT(N32^2+F29^2)))</f>
        <v>5.5983072128361329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100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1.48</v>
      </c>
      <c r="E17" t="s">
        <v>28</v>
      </c>
      <c r="F17">
        <f t="shared" ref="F17:F21" si="3">P17*Y17</f>
        <v>0.13200000000000001</v>
      </c>
      <c r="G17" t="s">
        <v>42</v>
      </c>
      <c r="H17">
        <f t="shared" ref="H17:H21" si="4">R17*AA17</f>
        <v>6.66</v>
      </c>
      <c r="I17" t="s">
        <v>37</v>
      </c>
      <c r="J17">
        <f t="shared" ref="J17:J21" si="5">T17*AC17</f>
        <v>0.59400000000000008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2</v>
      </c>
      <c r="X17" t="s">
        <v>61</v>
      </c>
      <c r="Y17">
        <f>W17</f>
        <v>2</v>
      </c>
      <c r="Z17" t="s">
        <v>65</v>
      </c>
      <c r="AA17">
        <f t="shared" ref="AA17" si="6">W17</f>
        <v>2</v>
      </c>
      <c r="AB17" t="s">
        <v>69</v>
      </c>
      <c r="AC17">
        <f t="shared" ref="AC17" si="7">Y17</f>
        <v>2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H24">
        <f>D24</f>
        <v>0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25.264000000000003</v>
      </c>
      <c r="E29" t="s">
        <v>49</v>
      </c>
      <c r="F29">
        <f>SUM(F9:F28)</f>
        <v>18.278000000000002</v>
      </c>
      <c r="G29" t="s">
        <v>50</v>
      </c>
      <c r="H29">
        <f>SUM(H9:H28)</f>
        <v>105.39999999999999</v>
      </c>
      <c r="I29" t="s">
        <v>51</v>
      </c>
      <c r="J29">
        <f>SUM(J9:J28)</f>
        <v>37.360000000000007</v>
      </c>
    </row>
    <row r="30" spans="1:29" x14ac:dyDescent="0.25">
      <c r="C30" t="s">
        <v>73</v>
      </c>
      <c r="K30" t="s">
        <v>76</v>
      </c>
      <c r="L30">
        <f>(SQRT((2*D29+H29)^2+(2*F29+J29)^2))/3</f>
        <v>57.520157085243703</v>
      </c>
      <c r="M30" t="s">
        <v>77</v>
      </c>
      <c r="N30">
        <f>SQRT(D29^2+F29^2)</f>
        <v>31.182607010960457</v>
      </c>
    </row>
    <row r="31" spans="1:29" x14ac:dyDescent="0.25">
      <c r="C31" t="s">
        <v>78</v>
      </c>
      <c r="D31">
        <f>SQRT((400^2/(3*L31^2*I8^2))-F29^2)-D29</f>
        <v>42.042425444319839</v>
      </c>
      <c r="E31" t="s">
        <v>80</v>
      </c>
      <c r="F31">
        <f>SQRT((400^2/(3*M8^2*N31^2))-F29^2)-D29</f>
        <v>11.771936078841719</v>
      </c>
      <c r="K31" t="s">
        <v>74</v>
      </c>
      <c r="L31">
        <f>0.6-0.0025*L30+0.114*L30^0.5-0.13*L30^0.33</f>
        <v>0.825709120693642</v>
      </c>
      <c r="M31" t="s">
        <v>75</v>
      </c>
      <c r="N31">
        <f>0.6-0.0025*N30+0.114*N30^0.5-0.13*N30^0.33</f>
        <v>0.75412048144424992</v>
      </c>
    </row>
    <row r="32" spans="1:29" x14ac:dyDescent="0.25">
      <c r="H32" t="s">
        <v>47</v>
      </c>
      <c r="K32" t="s">
        <v>78</v>
      </c>
      <c r="L32">
        <f>D31+D29</f>
        <v>67.306425444319842</v>
      </c>
      <c r="M32" t="s">
        <v>80</v>
      </c>
      <c r="N32">
        <f>D29+F31</f>
        <v>37.035936078841722</v>
      </c>
    </row>
    <row r="33" spans="3:24" x14ac:dyDescent="0.25">
      <c r="K33" t="s">
        <v>79</v>
      </c>
      <c r="L33">
        <f>D31+H29</f>
        <v>147.44242544431984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2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0.218664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2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5.926213406992728E-2</v>
      </c>
      <c r="V40">
        <f>V39-C40</f>
        <v>368.75893600000001</v>
      </c>
      <c r="X40">
        <f>U39+U40</f>
        <v>2.9598937130172951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368.75893600000001</v>
      </c>
      <c r="W41">
        <f>V41/1.73</f>
        <v>213.15545433526012</v>
      </c>
      <c r="X41">
        <f>X40+U41</f>
        <v>2.9598937130172951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213.15545433526012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213.15545433526012</v>
      </c>
    </row>
    <row r="44" spans="3:24" x14ac:dyDescent="0.25">
      <c r="U44">
        <f>SUM(U39:U42)</f>
        <v>2.9598937130172951</v>
      </c>
    </row>
    <row r="49" spans="6:7" x14ac:dyDescent="0.25">
      <c r="G49" t="s">
        <v>97</v>
      </c>
    </row>
    <row r="50" spans="6:7" x14ac:dyDescent="0.25">
      <c r="F50">
        <f>(1.02+0.98*2.7^(-(3/(F29/D29))))</f>
        <v>1.0359412577722877</v>
      </c>
      <c r="G50">
        <f>1.2*M8*F50</f>
        <v>9.2175996760826138</v>
      </c>
    </row>
    <row r="51" spans="6:7" x14ac:dyDescent="0.25">
      <c r="G51">
        <f>1.2*I8*F50</f>
        <v>4.9851835370757724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8416-A031-4250-8309-56E1E453ECDB}">
  <dimension ref="A1:AC51"/>
  <sheetViews>
    <sheetView workbookViewId="0">
      <selection activeCell="B23" sqref="B2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88.110679627416062</v>
      </c>
      <c r="D2" s="5">
        <f>K2</f>
        <v>35.589582111135293</v>
      </c>
      <c r="E2" s="5">
        <f>(F2*G2)/(H2^2)</f>
        <v>0.18293360144919887</v>
      </c>
      <c r="F2" s="5">
        <v>19.579999999999998</v>
      </c>
      <c r="G2" s="5">
        <f>(I2^2)*J2</f>
        <v>5.8393003526940399</v>
      </c>
      <c r="H2" s="5">
        <v>25</v>
      </c>
      <c r="I2" s="5">
        <f>M8</f>
        <v>6.239284335399395</v>
      </c>
      <c r="J2" s="5">
        <v>0.15</v>
      </c>
      <c r="K2" s="5">
        <f>L2+(M2-N2)*(O2/P2)^2</f>
        <v>35.589582111135293</v>
      </c>
      <c r="L2" s="5">
        <v>30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51.380523836217009</v>
      </c>
      <c r="D3" s="8"/>
      <c r="E3" s="8">
        <f>(F2*G3)/(H2^2)</f>
        <v>5.8576746206852839E-2</v>
      </c>
      <c r="F3" s="8">
        <v>45.65</v>
      </c>
      <c r="G3" s="8">
        <f>(I3^2)*J2</f>
        <v>1.869788885560931</v>
      </c>
      <c r="H3" s="8"/>
      <c r="I3" s="8">
        <f>I8</f>
        <v>3.5306174016838576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1.1992533130316838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3.5306174016838576</v>
      </c>
      <c r="J8" t="s">
        <v>47</v>
      </c>
      <c r="K8">
        <f>0.865*M8</f>
        <v>5.3969809501204766</v>
      </c>
      <c r="L8" t="s">
        <v>47</v>
      </c>
      <c r="M8">
        <f>0.4/((1.73*SQRT(D29^2+F29^2)))*1000</f>
        <v>6.239284335399395</v>
      </c>
      <c r="P8" t="s">
        <v>81</v>
      </c>
      <c r="Q8">
        <f>1.73*400/SQRT((2*L32+L33)^2+(2*F29+J29))</f>
        <v>2.2249827322015245</v>
      </c>
      <c r="R8" t="s">
        <v>82</v>
      </c>
      <c r="S8">
        <f>0.865*U8</f>
        <v>4.1773797624391475</v>
      </c>
      <c r="T8" t="s">
        <v>83</v>
      </c>
      <c r="U8">
        <f>400/(1.73*(SQRT(N32^2+F29^2)))</f>
        <v>4.829340765825604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195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" si="7">Y17</f>
        <v>4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31.444000000000003</v>
      </c>
      <c r="E29" t="s">
        <v>49</v>
      </c>
      <c r="F29">
        <f>SUM(F9:F28)</f>
        <v>19.61</v>
      </c>
      <c r="G29" t="s">
        <v>50</v>
      </c>
      <c r="H29">
        <f>SUM(H9:H28)</f>
        <v>116.76</v>
      </c>
      <c r="I29" t="s">
        <v>51</v>
      </c>
      <c r="J29">
        <f>SUM(J9:J28)</f>
        <v>39.154000000000011</v>
      </c>
    </row>
    <row r="30" spans="1:29" x14ac:dyDescent="0.25">
      <c r="C30" t="s">
        <v>73</v>
      </c>
      <c r="K30" t="s">
        <v>76</v>
      </c>
      <c r="L30">
        <f>(SQRT((2*D29+H29)^2+(2*F29+J29)^2))/3</f>
        <v>65.333237908093579</v>
      </c>
      <c r="M30" t="s">
        <v>77</v>
      </c>
      <c r="N30">
        <f>SQRT(D29^2+F29^2)</f>
        <v>37.057755409630524</v>
      </c>
    </row>
    <row r="31" spans="1:29" x14ac:dyDescent="0.25">
      <c r="C31" t="s">
        <v>78</v>
      </c>
      <c r="D31">
        <f>SQRT((400^2/(3*L31^2*I8^2))-F29^2)-D29</f>
        <v>43.746542151508393</v>
      </c>
      <c r="E31" t="s">
        <v>80</v>
      </c>
      <c r="F31">
        <f>SQRT((400^2/(3*M8^2*N31^2))-F29^2)-D29</f>
        <v>12.232602554044711</v>
      </c>
      <c r="K31" t="s">
        <v>74</v>
      </c>
      <c r="L31">
        <f>0.6-0.0025*L30+0.114*L30^0.5-0.13*L30^0.33</f>
        <v>0.84177504809962511</v>
      </c>
      <c r="M31" t="s">
        <v>75</v>
      </c>
      <c r="N31">
        <f>0.6-0.0025*N30+0.114*N30^0.5-0.13*N30^0.33</f>
        <v>0.77310511933806558</v>
      </c>
    </row>
    <row r="32" spans="1:29" x14ac:dyDescent="0.25">
      <c r="H32" t="s">
        <v>47</v>
      </c>
      <c r="K32" t="s">
        <v>78</v>
      </c>
      <c r="L32">
        <f>D31+D29</f>
        <v>75.190542151508396</v>
      </c>
      <c r="M32" t="s">
        <v>80</v>
      </c>
      <c r="N32">
        <f>D29+F31</f>
        <v>43.676602554044713</v>
      </c>
    </row>
    <row r="33" spans="3:24" x14ac:dyDescent="0.25">
      <c r="K33" t="s">
        <v>79</v>
      </c>
      <c r="L33">
        <f>D31+H29</f>
        <v>160.5065421515084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368.54027200000002</v>
      </c>
      <c r="W41">
        <f>V41/1.73</f>
        <v>213.02905895953759</v>
      </c>
      <c r="X41">
        <f>X40+U41</f>
        <v>3.0191558470872226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213.02905895953759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213.02905895953759</v>
      </c>
    </row>
    <row r="44" spans="3:24" x14ac:dyDescent="0.25">
      <c r="U44">
        <f>SUM(U39:U42)</f>
        <v>3.0191558470872226</v>
      </c>
    </row>
    <row r="49" spans="6:7" x14ac:dyDescent="0.25">
      <c r="G49" t="s">
        <v>97</v>
      </c>
    </row>
    <row r="50" spans="6:7" x14ac:dyDescent="0.25">
      <c r="F50">
        <f>(1.02+0.98*2.7^(-(3/(F29/D29))))</f>
        <v>1.0282450366932119</v>
      </c>
      <c r="G50">
        <f>1.2*M8*F50</f>
        <v>7.6986157804705595</v>
      </c>
    </row>
    <row r="51" spans="6:7" x14ac:dyDescent="0.25">
      <c r="G51">
        <f>1.2*I8*F50</f>
        <v>4.3564077836929327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9E74E-04AD-4CD0-B3A5-963262909861}">
  <dimension ref="A1:AC51"/>
  <sheetViews>
    <sheetView workbookViewId="0">
      <selection activeCell="B21" sqref="B21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90.223788551865781</v>
      </c>
      <c r="D2" s="5">
        <f>K2</f>
        <v>35.589582111135293</v>
      </c>
      <c r="E2" s="5">
        <f>(F2*G2)/(H2^2)</f>
        <v>0.1896413353692597</v>
      </c>
      <c r="F2" s="5">
        <v>19.579999999999998</v>
      </c>
      <c r="G2" s="5">
        <f>(I2^2)*J2</f>
        <v>6.0534134119401086</v>
      </c>
      <c r="H2" s="5">
        <v>25</v>
      </c>
      <c r="I2" s="5">
        <f>M8</f>
        <v>6.3526442850937324</v>
      </c>
      <c r="J2" s="5">
        <v>0.15</v>
      </c>
      <c r="K2" s="5">
        <f>L2+(M2-N2)*(O2/P2)^2</f>
        <v>35.589582111135293</v>
      </c>
      <c r="L2" s="5">
        <v>30</v>
      </c>
      <c r="M2" s="5">
        <v>70</v>
      </c>
      <c r="N2" s="5">
        <f>25</f>
        <v>25</v>
      </c>
      <c r="O2" s="5">
        <f>36.71</f>
        <v>36.71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>
        <f>D2*2.7^E3+228*(2.7^E3-1)</f>
        <v>52.167732051659797</v>
      </c>
      <c r="D3" s="8"/>
      <c r="E3" s="8">
        <f>(F2*G3)/(H2^2)</f>
        <v>6.1409592459571186E-2</v>
      </c>
      <c r="F3" s="8">
        <v>45.65</v>
      </c>
      <c r="G3" s="8">
        <f>(I3^2)*J2</f>
        <v>1.9602142639035749</v>
      </c>
      <c r="H3" s="8"/>
      <c r="I3" s="8">
        <f>I8</f>
        <v>3.6149820321393715</v>
      </c>
      <c r="J3" s="8"/>
      <c r="K3" s="8"/>
      <c r="L3" s="8"/>
      <c r="M3" s="8"/>
      <c r="N3" s="8"/>
      <c r="O3" s="8"/>
      <c r="P3" s="8"/>
      <c r="Q3" s="9">
        <v>72</v>
      </c>
    </row>
    <row r="6" spans="2:29" x14ac:dyDescent="0.25">
      <c r="I6">
        <f>2.7^E2</f>
        <v>1.207269976313766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3.6149820321393715</v>
      </c>
      <c r="J8" t="s">
        <v>47</v>
      </c>
      <c r="K8">
        <f>0.865*M8</f>
        <v>5.4950373066060783</v>
      </c>
      <c r="L8" t="s">
        <v>47</v>
      </c>
      <c r="M8">
        <f>0.4/((1.73*SQRT(D29^2+F29^2)))*1000</f>
        <v>6.3526442850937324</v>
      </c>
      <c r="P8" t="s">
        <v>81</v>
      </c>
      <c r="Q8">
        <f>1.73*400/SQRT((2*L32+L33)^2+(2*F29+J29))</f>
        <v>2.27861403737879</v>
      </c>
      <c r="R8" t="s">
        <v>82</v>
      </c>
      <c r="S8">
        <f>0.865*U8</f>
        <v>4.2421115912272001</v>
      </c>
      <c r="T8" t="s">
        <v>83</v>
      </c>
      <c r="U8">
        <f>400/(1.73*(SQRT(N32^2+F29^2)))</f>
        <v>4.9041752499736422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196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7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" si="7">Y17</f>
        <v>3</v>
      </c>
    </row>
    <row r="18" spans="1:29" x14ac:dyDescent="0.25"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30.704000000000001</v>
      </c>
      <c r="E29" t="s">
        <v>49</v>
      </c>
      <c r="F29">
        <f>SUM(F9:F28)</f>
        <v>19.544</v>
      </c>
      <c r="G29" t="s">
        <v>50</v>
      </c>
      <c r="H29">
        <f>SUM(H9:H28)</f>
        <v>113.42999999999999</v>
      </c>
      <c r="I29" t="s">
        <v>51</v>
      </c>
      <c r="J29">
        <f>SUM(J9:J28)</f>
        <v>38.857000000000006</v>
      </c>
    </row>
    <row r="30" spans="1:29" x14ac:dyDescent="0.25">
      <c r="C30" t="s">
        <v>73</v>
      </c>
      <c r="K30" t="s">
        <v>76</v>
      </c>
      <c r="L30">
        <f>(SQRT((2*D29+H29)^2+(2*F29+J29)^2))/3</f>
        <v>63.808523698292504</v>
      </c>
      <c r="M30" t="s">
        <v>77</v>
      </c>
      <c r="N30">
        <f>SQRT(D29^2+F29^2)</f>
        <v>36.396477192167922</v>
      </c>
    </row>
    <row r="31" spans="1:29" x14ac:dyDescent="0.25">
      <c r="C31" t="s">
        <v>78</v>
      </c>
      <c r="D31">
        <f>SQRT((400^2/(3*L31^2*I8^2))-F29^2)-D29</f>
        <v>42.909008328886934</v>
      </c>
      <c r="E31" t="s">
        <v>80</v>
      </c>
      <c r="F31">
        <f>SQRT((400^2/(3*M8^2*N31^2))-F29^2)-D29</f>
        <v>12.2006460488656</v>
      </c>
      <c r="K31" t="s">
        <v>74</v>
      </c>
      <c r="L31">
        <f>0.6-0.0025*L30+0.114*L30^0.5-0.13*L30^0.33</f>
        <v>0.83877922990823772</v>
      </c>
      <c r="M31" t="s">
        <v>75</v>
      </c>
      <c r="N31">
        <f>0.6-0.0025*N30+0.114*N30^0.5-0.13*N30^0.33</f>
        <v>0.77107552672967528</v>
      </c>
    </row>
    <row r="32" spans="1:29" x14ac:dyDescent="0.25">
      <c r="H32" t="s">
        <v>47</v>
      </c>
      <c r="K32" t="s">
        <v>78</v>
      </c>
      <c r="L32">
        <f>D31+D29</f>
        <v>73.613008328886934</v>
      </c>
      <c r="M32" t="s">
        <v>80</v>
      </c>
      <c r="N32">
        <f>D29+F31</f>
        <v>42.904646048865601</v>
      </c>
    </row>
    <row r="33" spans="3:24" x14ac:dyDescent="0.25">
      <c r="K33" t="s">
        <v>79</v>
      </c>
      <c r="L33">
        <f>D31+H29</f>
        <v>156.33900832888693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0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</v>
      </c>
      <c r="V41">
        <f t="shared" ref="V41" si="17">V40-C41</f>
        <v>368.64960400000001</v>
      </c>
      <c r="W41">
        <f>V41/1.73</f>
        <v>213.09225664739884</v>
      </c>
      <c r="X41">
        <f>X40+U41</f>
        <v>2.9895247800522591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213.09225664739884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213.09225664739884</v>
      </c>
    </row>
    <row r="44" spans="3:24" x14ac:dyDescent="0.25">
      <c r="U44">
        <f>SUM(U39:U42)</f>
        <v>2.9895247800522591</v>
      </c>
    </row>
    <row r="49" spans="6:7" x14ac:dyDescent="0.25">
      <c r="G49" t="s">
        <v>97</v>
      </c>
    </row>
    <row r="50" spans="6:7" x14ac:dyDescent="0.25">
      <c r="F50">
        <f>(1.02+0.98*2.7^(-(3/(F29/D29))))</f>
        <v>1.0290820472841802</v>
      </c>
      <c r="G50">
        <f>1.2*M8*F50</f>
        <v>7.8448706238868864</v>
      </c>
    </row>
    <row r="51" spans="6:7" x14ac:dyDescent="0.25">
      <c r="G51">
        <f>1.2*I8*F50</f>
        <v>4.4641357326354116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2BAD2-7B60-4F23-A847-D7EB7B9CD6FB}">
  <dimension ref="A1:AC51"/>
  <sheetViews>
    <sheetView workbookViewId="0">
      <selection activeCell="B23" sqref="B2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42.283048322262395</v>
      </c>
      <c r="D2" s="5">
        <f>K2</f>
        <v>30.025693400650042</v>
      </c>
      <c r="E2" s="5">
        <f>(F2*G2)/(H2^2)</f>
        <v>4.6725887111845166E-2</v>
      </c>
      <c r="F2" s="5">
        <v>19.579999999999998</v>
      </c>
      <c r="G2" s="5">
        <f>(I2^2)*J2</f>
        <v>0.23864089434037372</v>
      </c>
      <c r="H2" s="5">
        <v>10</v>
      </c>
      <c r="I2" s="5">
        <f>M8</f>
        <v>1.5448006160678915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1.0475043967911355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0.76243751616718836</v>
      </c>
      <c r="J8" t="s">
        <v>47</v>
      </c>
      <c r="K8">
        <f>0.865*M8</f>
        <v>1.3362525328987263</v>
      </c>
      <c r="L8" t="s">
        <v>47</v>
      </c>
      <c r="M8">
        <f>0.4/((1.73*SQRT(D29^2+F29^2)))*1000</f>
        <v>1.5448006160678915</v>
      </c>
      <c r="P8" t="s">
        <v>81</v>
      </c>
      <c r="Q8">
        <f>1.73*400/SQRT((2*L32+L33)^2+(2*F29+J29))</f>
        <v>0.49729144775160999</v>
      </c>
      <c r="R8" t="s">
        <v>82</v>
      </c>
      <c r="S8">
        <f>0.865*U8</f>
        <v>1.2598477626428202</v>
      </c>
      <c r="T8" t="s">
        <v>83</v>
      </c>
      <c r="U8">
        <f>400/(1.73*(SQRT(N32^2+F29^2)))</f>
        <v>1.4564714018992142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194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8"/>
        <v>58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146.96400000000003</v>
      </c>
      <c r="E29" t="s">
        <v>49</v>
      </c>
      <c r="F29">
        <f>SUM(F9:F28)</f>
        <v>28.343999999999998</v>
      </c>
      <c r="G29" t="s">
        <v>50</v>
      </c>
      <c r="H29">
        <f>SUM(H9:H28)</f>
        <v>605.79999999999995</v>
      </c>
      <c r="I29" t="s">
        <v>51</v>
      </c>
      <c r="J29">
        <f>SUM(J9:J28)</f>
        <v>62.707000000000008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302.53845302135659</v>
      </c>
      <c r="M30" t="s">
        <v>77</v>
      </c>
      <c r="N30">
        <f>SQRT(D29^2+F29^2)</f>
        <v>149.67230749874875</v>
      </c>
    </row>
    <row r="31" spans="1:29" x14ac:dyDescent="0.25">
      <c r="C31" t="s">
        <v>78</v>
      </c>
      <c r="D31">
        <f>SQRT((400^2/(3*L31^2*I8^2))-F29^2)-D29</f>
        <v>163.92240210238421</v>
      </c>
      <c r="E31" t="s">
        <v>80</v>
      </c>
      <c r="F31">
        <f>SQRT((400^2/(3*M8^2*N31^2))-F29^2)-D29</f>
        <v>9.2344968166414674</v>
      </c>
      <c r="K31" t="s">
        <v>74</v>
      </c>
      <c r="L31">
        <f>0.6-0.0025*L30+0.114*L30^0.5-0.13*L30^0.33</f>
        <v>0.97027726785617241</v>
      </c>
      <c r="M31" t="s">
        <v>75</v>
      </c>
      <c r="N31">
        <f>0.6-0.0025*N30+0.114*N30^0.5-0.13*N30^0.33</f>
        <v>0.94170527553416394</v>
      </c>
    </row>
    <row r="32" spans="1:29" x14ac:dyDescent="0.25">
      <c r="H32" t="s">
        <v>47</v>
      </c>
      <c r="K32" t="s">
        <v>78</v>
      </c>
      <c r="L32">
        <f>D31+D29</f>
        <v>310.88640210238424</v>
      </c>
      <c r="M32" t="s">
        <v>80</v>
      </c>
      <c r="N32">
        <f>D29+F31</f>
        <v>156.19849681664149</v>
      </c>
    </row>
    <row r="33" spans="3:24" x14ac:dyDescent="0.25">
      <c r="K33" t="s">
        <v>79</v>
      </c>
      <c r="L33">
        <f>D31+H29</f>
        <v>769.72240210238419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58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58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2.8120867073110536</v>
      </c>
      <c r="V41">
        <f t="shared" ref="V41" si="18">V40-C41</f>
        <v>358.17660000000001</v>
      </c>
      <c r="W41">
        <f>V41/1.73</f>
        <v>207.03849710982661</v>
      </c>
      <c r="X41">
        <f>X40+U41</f>
        <v>5.8312425543982762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207.03849710982661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207.03849710982661</v>
      </c>
    </row>
    <row r="44" spans="3:24" x14ac:dyDescent="0.25">
      <c r="U44">
        <f>SUM(U39:U42)</f>
        <v>5.8312425543982762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1.0200001911376702</v>
      </c>
      <c r="G50">
        <f>1.2*M8*F50</f>
        <v>1.8908363083906079</v>
      </c>
    </row>
    <row r="51" spans="6:7" x14ac:dyDescent="0.25">
      <c r="G51">
        <f>1.2*I8*F50</f>
        <v>0.93322369466527511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3637A-86F6-4862-8AD5-2FFD9DB42C09}">
  <dimension ref="A1:AC51"/>
  <sheetViews>
    <sheetView workbookViewId="0">
      <selection activeCell="B18" sqref="B1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42.407886563672108</v>
      </c>
      <c r="D2" s="5">
        <f>K2</f>
        <v>30.025693400650042</v>
      </c>
      <c r="E2" s="5">
        <f>(F2*G2)/(H2^2)</f>
        <v>4.7190797454898424E-2</v>
      </c>
      <c r="F2" s="5">
        <v>19.579999999999998</v>
      </c>
      <c r="G2" s="5">
        <f>(I2^2)*J2</f>
        <v>0.24101530875841892</v>
      </c>
      <c r="H2" s="5">
        <v>10</v>
      </c>
      <c r="I2" s="5">
        <f>M8</f>
        <v>1.5524667750339101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1.0479882177616924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0.76651206386553961</v>
      </c>
      <c r="J8" t="s">
        <v>47</v>
      </c>
      <c r="K8">
        <f>0.865*M8</f>
        <v>1.3428837604043322</v>
      </c>
      <c r="L8" t="s">
        <v>47</v>
      </c>
      <c r="M8">
        <f>0.4/((1.73*SQRT(D29^2+F29^2)))*1000</f>
        <v>1.5524667750339101</v>
      </c>
      <c r="P8" t="s">
        <v>81</v>
      </c>
      <c r="Q8">
        <f>1.73*400/SQRT((2*L32+L33)^2+(2*F29+J29))</f>
        <v>0.50009820367834867</v>
      </c>
      <c r="R8" t="s">
        <v>82</v>
      </c>
      <c r="S8">
        <f>0.865*U8</f>
        <v>1.2654382473414367</v>
      </c>
      <c r="T8" t="s">
        <v>83</v>
      </c>
      <c r="U8">
        <f>400/(1.73*(SQRT(N32^2+F29^2)))</f>
        <v>1.4629343899901002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193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7"/>
        <v>58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146.22400000000002</v>
      </c>
      <c r="E29" t="s">
        <v>49</v>
      </c>
      <c r="F29">
        <f>SUM(F9:F28)</f>
        <v>28.278000000000002</v>
      </c>
      <c r="G29" t="s">
        <v>50</v>
      </c>
      <c r="H29">
        <f>SUM(H9:H28)</f>
        <v>602.46999999999991</v>
      </c>
      <c r="I29" t="s">
        <v>51</v>
      </c>
      <c r="J29">
        <f>SUM(J9:J28)</f>
        <v>62.410000000000004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300.93024955590249</v>
      </c>
      <c r="M30" t="s">
        <v>77</v>
      </c>
      <c r="N30">
        <f>SQRT(D29^2+F29^2)</f>
        <v>148.93321812141173</v>
      </c>
    </row>
    <row r="31" spans="1:29" x14ac:dyDescent="0.25">
      <c r="C31" t="s">
        <v>78</v>
      </c>
      <c r="D31">
        <f>SQRT((400^2/(3*L31^2*I8^2))-F29^2)-D29</f>
        <v>162.92241248047489</v>
      </c>
      <c r="E31" t="s">
        <v>80</v>
      </c>
      <c r="F31">
        <f>SQRT((400^2/(3*M8^2*N31^2))-F29^2)-D29</f>
        <v>9.2736816153121708</v>
      </c>
      <c r="K31" t="s">
        <v>74</v>
      </c>
      <c r="L31">
        <f>0.6-0.0025*L30+0.114*L30^0.5-0.13*L30^0.33</f>
        <v>0.97052527406088673</v>
      </c>
      <c r="M31" t="s">
        <v>75</v>
      </c>
      <c r="N31">
        <f>0.6-0.0025*N30+0.114*N30^0.5-0.13*N30^0.33</f>
        <v>0.94121320274885556</v>
      </c>
    </row>
    <row r="32" spans="1:29" x14ac:dyDescent="0.25">
      <c r="H32" t="s">
        <v>47</v>
      </c>
      <c r="K32" t="s">
        <v>78</v>
      </c>
      <c r="L32">
        <f>D31+D29</f>
        <v>309.14641248047491</v>
      </c>
      <c r="M32" t="s">
        <v>80</v>
      </c>
      <c r="N32">
        <f>D29+F31</f>
        <v>155.49768161531219</v>
      </c>
    </row>
    <row r="33" spans="3:24" x14ac:dyDescent="0.25">
      <c r="K33" t="s">
        <v>79</v>
      </c>
      <c r="L33">
        <f>D31+H29</f>
        <v>765.39241248047483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58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58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2.8112527146509563</v>
      </c>
      <c r="V41">
        <f t="shared" ref="V41" si="17">V40-C41</f>
        <v>358.285932</v>
      </c>
      <c r="W41">
        <f>V41/1.73</f>
        <v>207.10169479768786</v>
      </c>
      <c r="X41">
        <f>X40+U41</f>
        <v>5.8007774947032154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207.10169479768786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207.10169479768786</v>
      </c>
    </row>
    <row r="44" spans="3:24" x14ac:dyDescent="0.25">
      <c r="U44">
        <f>SUM(U39:U42)</f>
        <v>5.8007774947032154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1.020000199319774</v>
      </c>
      <c r="G50">
        <f>1.2*M8*F50</f>
        <v>1.900219703966298</v>
      </c>
    </row>
    <row r="51" spans="6:7" x14ac:dyDescent="0.25">
      <c r="G51">
        <f>1.2*I8*F50</f>
        <v>0.93821094950863404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B7BDF-71A4-4EE9-A33B-A4F847B6A264}">
  <dimension ref="A1:AC51"/>
  <sheetViews>
    <sheetView workbookViewId="0">
      <selection activeCell="B22" sqref="B22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121.43535189162418</v>
      </c>
      <c r="D2" s="5">
        <f>K2</f>
        <v>30.025693400650042</v>
      </c>
      <c r="E2" s="5">
        <f>(F2*G2)/(H2^2)</f>
        <v>0.30531977177279324</v>
      </c>
      <c r="F2" s="5">
        <v>19.579999999999998</v>
      </c>
      <c r="G2" s="5">
        <f>(I2^2)*J2</f>
        <v>1.5593451060918961</v>
      </c>
      <c r="H2" s="5">
        <v>10</v>
      </c>
      <c r="I2" s="5">
        <f>M8</f>
        <v>3.9488543985463633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1.3542657217048442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2.2688198135590443</v>
      </c>
      <c r="J8" t="s">
        <v>47</v>
      </c>
      <c r="K8">
        <f>0.865*M8</f>
        <v>3.4157590547426042</v>
      </c>
      <c r="L8" t="s">
        <v>47</v>
      </c>
      <c r="M8">
        <f>0.4/((1.73*SQRT(D29^2+F29^2)))*1000</f>
        <v>3.9488543985463633</v>
      </c>
      <c r="P8" t="s">
        <v>81</v>
      </c>
      <c r="Q8">
        <f>1.73*400/SQRT((2*L32+L33)^2+(2*F29+J29))</f>
        <v>1.496226676656736</v>
      </c>
      <c r="R8" t="s">
        <v>82</v>
      </c>
      <c r="S8">
        <f>0.865*U8</f>
        <v>2.8313853683434171</v>
      </c>
      <c r="T8" t="s">
        <v>83</v>
      </c>
      <c r="U8">
        <f>400/(1.73*(SQRT(N32^2+F29^2)))</f>
        <v>3.2732778824779389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101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8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53.123999999999995</v>
      </c>
      <c r="E29" t="s">
        <v>49</v>
      </c>
      <c r="F29">
        <f>SUM(F9:F28)</f>
        <v>24.620999999999999</v>
      </c>
      <c r="G29" t="s">
        <v>50</v>
      </c>
      <c r="H29">
        <f>SUM(H9:H28)</f>
        <v>183.52000000000004</v>
      </c>
      <c r="I29" t="s">
        <v>51</v>
      </c>
      <c r="J29">
        <f>SUM(J9:J28)</f>
        <v>45.953500000000012</v>
      </c>
    </row>
    <row r="30" spans="1:29" x14ac:dyDescent="0.25">
      <c r="C30" t="s">
        <v>73</v>
      </c>
      <c r="K30" t="s">
        <v>76</v>
      </c>
      <c r="L30">
        <f>(SQRT((2*D29+H29)^2+(2*F29+J29)^2))/3</f>
        <v>101.66812952185273</v>
      </c>
      <c r="M30" t="s">
        <v>77</v>
      </c>
      <c r="N30">
        <f>SQRT(D29^2+F29^2)</f>
        <v>58.552139303359354</v>
      </c>
    </row>
    <row r="31" spans="1:29" x14ac:dyDescent="0.25">
      <c r="C31" t="s">
        <v>78</v>
      </c>
      <c r="D31">
        <f>SQRT((400^2/(3*L31^2*I8^2))-F29^2)-D29</f>
        <v>57.541946779080121</v>
      </c>
      <c r="E31" t="s">
        <v>80</v>
      </c>
      <c r="F31">
        <f>SQRT((400^2/(3*M8^2*N31^2))-F29^2)-D29</f>
        <v>13.082976778262861</v>
      </c>
      <c r="K31" t="s">
        <v>74</v>
      </c>
      <c r="L31">
        <f>0.6-0.0025*L30+0.114*L30^0.5-0.13*L30^0.33</f>
        <v>0.89783110487613715</v>
      </c>
      <c r="M31" t="s">
        <v>75</v>
      </c>
      <c r="N31">
        <f>0.6-0.0025*N30+0.114*N30^0.5-0.13*N30^0.33</f>
        <v>0.82793688478076044</v>
      </c>
    </row>
    <row r="32" spans="1:29" x14ac:dyDescent="0.25">
      <c r="H32" t="s">
        <v>47</v>
      </c>
      <c r="K32" t="s">
        <v>78</v>
      </c>
      <c r="L32">
        <f>D31+D29</f>
        <v>110.66594677908012</v>
      </c>
      <c r="M32" t="s">
        <v>80</v>
      </c>
      <c r="N32">
        <f>D29+F31</f>
        <v>66.206976778262856</v>
      </c>
    </row>
    <row r="33" spans="3:24" x14ac:dyDescent="0.25">
      <c r="K33" t="s">
        <v>79</v>
      </c>
      <c r="L33">
        <f>D31+H29</f>
        <v>241.06194677908016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7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0.33938977502029954</v>
      </c>
      <c r="V41">
        <f t="shared" ref="V41" si="18">V40-C41</f>
        <v>367.28948400000002</v>
      </c>
      <c r="W41">
        <f>V41/1.73</f>
        <v>212.30606011560695</v>
      </c>
      <c r="X41">
        <f>X40+U41</f>
        <v>3.3585456221075223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212.30606011560695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212.30606011560695</v>
      </c>
    </row>
    <row r="44" spans="3:24" x14ac:dyDescent="0.25">
      <c r="U44">
        <f>SUM(U39:U42)</f>
        <v>3.3585456221075223</v>
      </c>
    </row>
    <row r="49" spans="6:7" x14ac:dyDescent="0.25">
      <c r="G49" t="s">
        <v>97</v>
      </c>
    </row>
    <row r="50" spans="6:7" x14ac:dyDescent="0.25">
      <c r="F50">
        <f>(1.02+0.98*2.7^(-(3/(F29/D29))))</f>
        <v>1.0215812617016962</v>
      </c>
      <c r="G50">
        <f>1.2*M8*F50</f>
        <v>4.8408907904919438</v>
      </c>
    </row>
    <row r="51" spans="6:7" x14ac:dyDescent="0.25">
      <c r="G51">
        <f>1.2*I8*F50</f>
        <v>2.7813405692513467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86B2-C893-426B-BC46-2224671A2810}">
  <dimension ref="A1:AC51"/>
  <sheetViews>
    <sheetView workbookViewId="0">
      <selection activeCell="B23" sqref="B2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37.703539335543795</v>
      </c>
      <c r="D2" s="5">
        <f>K2</f>
        <v>30.025693400650042</v>
      </c>
      <c r="E2" s="5">
        <f>(F2*G2)/(H2^2)</f>
        <v>2.9521222596916329E-2</v>
      </c>
      <c r="F2" s="5">
        <v>19.579999999999998</v>
      </c>
      <c r="G2" s="5">
        <f>(I2^2)*J2</f>
        <v>0.15077233195565032</v>
      </c>
      <c r="H2" s="5">
        <v>10</v>
      </c>
      <c r="I2" s="5">
        <f>M8</f>
        <v>1.2278938551668475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1.0297561294524726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0.61440977295037302</v>
      </c>
      <c r="J8" t="s">
        <v>47</v>
      </c>
      <c r="K8">
        <f>0.865*M8</f>
        <v>1.0621281847193231</v>
      </c>
      <c r="L8" t="s">
        <v>47</v>
      </c>
      <c r="M8">
        <f>0.4/((1.73*SQRT(D29^2+F29^2)))*1000</f>
        <v>1.2278938551668475</v>
      </c>
      <c r="P8" t="s">
        <v>81</v>
      </c>
      <c r="Q8">
        <f>1.73*400/SQRT((2*L32+L33)^2+(2*F29+J29))</f>
        <v>0.39691150415499871</v>
      </c>
      <c r="R8" t="s">
        <v>82</v>
      </c>
      <c r="S8">
        <f>0.865*U8</f>
        <v>1.0223004768040778</v>
      </c>
      <c r="T8" t="s">
        <v>83</v>
      </c>
      <c r="U8">
        <f>400/(1.73*(SQRT(N32^2+F29^2)))</f>
        <v>1.1818502622012459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192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8"/>
        <v>58</v>
      </c>
    </row>
    <row r="19" spans="1:29" ht="34.5" x14ac:dyDescent="0.25">
      <c r="A19" s="11" t="s">
        <v>111</v>
      </c>
      <c r="B19" s="10" t="s">
        <v>112</v>
      </c>
      <c r="C19" t="s">
        <v>24</v>
      </c>
      <c r="D19">
        <f>N19*W19</f>
        <v>29.44</v>
      </c>
      <c r="E19" t="s">
        <v>30</v>
      </c>
      <c r="F19">
        <f>P19*Y19</f>
        <v>1.1679999999999999</v>
      </c>
      <c r="G19" t="s">
        <v>44</v>
      </c>
      <c r="H19">
        <f t="shared" si="4"/>
        <v>132.48000000000002</v>
      </c>
      <c r="I19" t="s">
        <v>39</v>
      </c>
      <c r="J19">
        <f t="shared" si="5"/>
        <v>5.2559999999999993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v>16</v>
      </c>
      <c r="X19" t="s">
        <v>63</v>
      </c>
      <c r="Y19">
        <f>W19</f>
        <v>16</v>
      </c>
      <c r="Z19" t="s">
        <v>67</v>
      </c>
      <c r="AA19">
        <f>W19</f>
        <v>16</v>
      </c>
      <c r="AB19" t="s">
        <v>71</v>
      </c>
      <c r="AC19">
        <f t="shared" si="8"/>
        <v>16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F25">
        <f>4.5</f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185.20400000000004</v>
      </c>
      <c r="E29" t="s">
        <v>49</v>
      </c>
      <c r="F29">
        <f>SUM(F9:F28)</f>
        <v>34.012</v>
      </c>
      <c r="G29" t="s">
        <v>50</v>
      </c>
      <c r="H29">
        <f>SUM(H9:H28)</f>
        <v>747.07999999999993</v>
      </c>
      <c r="I29" t="s">
        <v>51</v>
      </c>
      <c r="J29">
        <f>SUM(J9:J28)</f>
        <v>72.463000000000008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375.42805603337638</v>
      </c>
      <c r="M30" t="s">
        <v>77</v>
      </c>
      <c r="N30">
        <f>SQRT(D29^2+F29^2)</f>
        <v>188.30118895004355</v>
      </c>
    </row>
    <row r="31" spans="1:29" x14ac:dyDescent="0.25">
      <c r="C31" t="s">
        <v>78</v>
      </c>
      <c r="D31">
        <f>SQRT((400^2/(3*L31^2*I8^2))-F29^2)-D29</f>
        <v>208.64446509685277</v>
      </c>
      <c r="E31" t="s">
        <v>80</v>
      </c>
      <c r="F31">
        <f>SQRT((400^2/(3*M8^2*N31^2))-F29^2)-D29</f>
        <v>7.45397879305591</v>
      </c>
      <c r="K31" t="s">
        <v>74</v>
      </c>
      <c r="L31">
        <f>0.6-0.0025*L30+0.114*L30^0.5-0.13*L30^0.33</f>
        <v>0.95082080766961918</v>
      </c>
      <c r="M31" t="s">
        <v>75</v>
      </c>
      <c r="N31">
        <f>0.6-0.0025*N30+0.114*N30^0.5-0.13*N30^0.33</f>
        <v>0.96136234087647032</v>
      </c>
    </row>
    <row r="32" spans="1:29" x14ac:dyDescent="0.25">
      <c r="H32" t="s">
        <v>47</v>
      </c>
      <c r="K32" t="s">
        <v>78</v>
      </c>
      <c r="L32">
        <f>D31+D29</f>
        <v>393.84846509685281</v>
      </c>
      <c r="M32" t="s">
        <v>80</v>
      </c>
      <c r="N32">
        <f>D29+F31</f>
        <v>192.65797879305595</v>
      </c>
    </row>
    <row r="33" spans="3:24" x14ac:dyDescent="0.25">
      <c r="K33" t="s">
        <v>79</v>
      </c>
      <c r="L33">
        <f>D31+H29</f>
        <v>955.72446509685267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58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58</v>
      </c>
      <c r="M41" t="s">
        <v>24</v>
      </c>
      <c r="N41">
        <f t="shared" si="11"/>
        <v>1.84</v>
      </c>
      <c r="O41" t="s">
        <v>30</v>
      </c>
      <c r="P41">
        <f t="shared" si="12"/>
        <v>7.2999999999999995E-2</v>
      </c>
      <c r="Q41" t="s">
        <v>57</v>
      </c>
      <c r="R41">
        <f t="shared" si="13"/>
        <v>16</v>
      </c>
      <c r="U41">
        <f t="shared" ref="U41:U43" si="17">(C41/V40)*100</f>
        <v>2.8120867073110536</v>
      </c>
      <c r="V41">
        <f t="shared" ref="V41" si="18">V40-C41</f>
        <v>358.17660000000001</v>
      </c>
      <c r="W41">
        <f>V41/1.73</f>
        <v>207.03849710982661</v>
      </c>
      <c r="X41">
        <f>X40+U41</f>
        <v>5.8312425543982762</v>
      </c>
    </row>
    <row r="42" spans="3:24" x14ac:dyDescent="0.25">
      <c r="C42">
        <f>(2*D42*((E42*F42+G42*H42)*I42)/1000)</f>
        <v>8.0050432000000005E-2</v>
      </c>
      <c r="D42">
        <v>1.4</v>
      </c>
      <c r="E42">
        <f t="shared" si="14"/>
        <v>1.84</v>
      </c>
      <c r="F42">
        <v>0.96</v>
      </c>
      <c r="G42">
        <f t="shared" si="15"/>
        <v>7.2999999999999995E-2</v>
      </c>
      <c r="H42">
        <f t="shared" ref="H42:H43" si="19">(1-(F42^2))^0.5</f>
        <v>0.28000000000000003</v>
      </c>
      <c r="I42">
        <f>R41</f>
        <v>16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3.8664515593704332E-2</v>
      </c>
      <c r="V42">
        <f>W41-C42</f>
        <v>206.9584466778266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206.9584466778266</v>
      </c>
    </row>
    <row r="44" spans="3:24" x14ac:dyDescent="0.25">
      <c r="U44">
        <f>SUM(U39:U42)</f>
        <v>5.8699070699919806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1.0200000880175939</v>
      </c>
      <c r="G50">
        <f>1.2*M8*F50</f>
        <v>1.5029422084157364</v>
      </c>
    </row>
    <row r="51" spans="6:7" x14ac:dyDescent="0.25">
      <c r="G51">
        <f>1.2*I8*F50</f>
        <v>0.75203762698590038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716DB-0E61-4F7B-9026-89C6ED0D6DD9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37.765122323166032</v>
      </c>
      <c r="D2" s="5">
        <f>K2</f>
        <v>30.025693400650042</v>
      </c>
      <c r="E2" s="5">
        <f>(F2*G2)/(H2^2)</f>
        <v>2.9754543549989063E-2</v>
      </c>
      <c r="F2" s="5">
        <v>19.579999999999998</v>
      </c>
      <c r="G2" s="5">
        <f>(I2^2)*J2</f>
        <v>0.15196396092946407</v>
      </c>
      <c r="H2" s="5">
        <v>10</v>
      </c>
      <c r="I2" s="5">
        <f>M8</f>
        <v>1.2327366341983355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1.0299947994345608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0.61705374110085798</v>
      </c>
      <c r="J8" t="s">
        <v>47</v>
      </c>
      <c r="K8">
        <f>0.865*M8</f>
        <v>1.0663171885815601</v>
      </c>
      <c r="L8" t="s">
        <v>47</v>
      </c>
      <c r="M8">
        <f>0.4/((1.73*SQRT(D29^2+F29^2)))*1000</f>
        <v>1.2327366341983355</v>
      </c>
      <c r="P8" t="s">
        <v>81</v>
      </c>
      <c r="Q8">
        <f>1.73*400/SQRT((2*L32+L33)^2+(2*F29+J29))</f>
        <v>0.39883392502294907</v>
      </c>
      <c r="R8" t="s">
        <v>82</v>
      </c>
      <c r="S8">
        <f>0.865*U8</f>
        <v>1.0260378419389582</v>
      </c>
      <c r="T8" t="s">
        <v>83</v>
      </c>
      <c r="U8">
        <f>400/(1.73*(SQRT(N32^2+F29^2)))</f>
        <v>1.1861709155363678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191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7"/>
        <v>58</v>
      </c>
    </row>
    <row r="19" spans="1:29" ht="34.5" x14ac:dyDescent="0.25">
      <c r="A19" s="11" t="s">
        <v>111</v>
      </c>
      <c r="B19" s="10" t="s">
        <v>112</v>
      </c>
      <c r="C19" t="s">
        <v>24</v>
      </c>
      <c r="D19">
        <f>N19*W19</f>
        <v>29.44</v>
      </c>
      <c r="E19" t="s">
        <v>30</v>
      </c>
      <c r="F19">
        <f>P19*Y19</f>
        <v>1.1679999999999999</v>
      </c>
      <c r="G19" t="s">
        <v>44</v>
      </c>
      <c r="H19">
        <f t="shared" si="4"/>
        <v>132.48000000000002</v>
      </c>
      <c r="I19" t="s">
        <v>39</v>
      </c>
      <c r="J19">
        <f t="shared" si="5"/>
        <v>5.2559999999999993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v>16</v>
      </c>
      <c r="X19" t="s">
        <v>63</v>
      </c>
      <c r="Y19">
        <f>W19</f>
        <v>16</v>
      </c>
      <c r="Z19" t="s">
        <v>67</v>
      </c>
      <c r="AA19">
        <f>W19</f>
        <v>16</v>
      </c>
      <c r="AB19" t="s">
        <v>71</v>
      </c>
      <c r="AC19">
        <f t="shared" si="7"/>
        <v>16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F25">
        <f>4.5</f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184.46400000000003</v>
      </c>
      <c r="E29" t="s">
        <v>49</v>
      </c>
      <c r="F29">
        <f>SUM(F9:F28)</f>
        <v>33.945999999999998</v>
      </c>
      <c r="G29" t="s">
        <v>50</v>
      </c>
      <c r="H29">
        <f>SUM(H9:H28)</f>
        <v>743.74999999999989</v>
      </c>
      <c r="I29" t="s">
        <v>51</v>
      </c>
      <c r="J29">
        <f>SUM(J9:J28)</f>
        <v>72.165999999999997</v>
      </c>
    </row>
    <row r="30" spans="1:29" x14ac:dyDescent="0.25">
      <c r="C30" t="s">
        <v>73</v>
      </c>
      <c r="K30" t="s">
        <v>76</v>
      </c>
      <c r="L30">
        <f>(SQRT((2*D29+H29)^2+(2*F29+J29)^2))/3</f>
        <v>373.8194119934264</v>
      </c>
      <c r="M30" t="s">
        <v>77</v>
      </c>
      <c r="N30">
        <f>SQRT(D29^2+F29^2)</f>
        <v>187.56145182846078</v>
      </c>
    </row>
    <row r="31" spans="1:29" x14ac:dyDescent="0.25">
      <c r="C31" t="s">
        <v>78</v>
      </c>
      <c r="D31">
        <f>SQRT((400^2/(3*L31^2*I8^2))-F29^2)-D29</f>
        <v>207.44655256482068</v>
      </c>
      <c r="E31" t="s">
        <v>80</v>
      </c>
      <c r="F31">
        <f>SQRT((400^2/(3*M8^2*N31^2))-F29^2)-D29</f>
        <v>7.4819890657574888</v>
      </c>
      <c r="K31" t="s">
        <v>74</v>
      </c>
      <c r="L31">
        <f>0.6-0.0025*L30+0.114*L30^0.5-0.13*L30^0.33</f>
        <v>0.95140703994572362</v>
      </c>
      <c r="M31" t="s">
        <v>75</v>
      </c>
      <c r="N31">
        <f>0.6-0.0025*N30+0.114*N30^0.5-0.13*N30^0.33</f>
        <v>0.96108642804703326</v>
      </c>
    </row>
    <row r="32" spans="1:29" x14ac:dyDescent="0.25">
      <c r="H32" t="s">
        <v>47</v>
      </c>
      <c r="K32" t="s">
        <v>78</v>
      </c>
      <c r="L32">
        <f>D31+D29</f>
        <v>391.9105525648207</v>
      </c>
      <c r="M32" t="s">
        <v>80</v>
      </c>
      <c r="N32">
        <f>D29+F31</f>
        <v>191.94598906575752</v>
      </c>
    </row>
    <row r="33" spans="3:24" x14ac:dyDescent="0.25">
      <c r="K33" t="s">
        <v>79</v>
      </c>
      <c r="L33">
        <f>D31+H29</f>
        <v>951.19655256482054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58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58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16</v>
      </c>
      <c r="U41">
        <f t="shared" ref="U41:U43" si="16">(C41/V40)*100</f>
        <v>2.8112527146509563</v>
      </c>
      <c r="V41">
        <f t="shared" ref="V41" si="17">V40-C41</f>
        <v>358.285932</v>
      </c>
      <c r="W41">
        <f>V41/1.73</f>
        <v>207.10169479768786</v>
      </c>
      <c r="X41">
        <f>X40+U41</f>
        <v>5.8007774947032154</v>
      </c>
    </row>
    <row r="42" spans="3:24" x14ac:dyDescent="0.25">
      <c r="C42">
        <f>(2*D42*((E42*F42+G42*H42)*I42)/1000)</f>
        <v>8.0050432000000005E-2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16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3.8652717003691904E-2</v>
      </c>
      <c r="V42">
        <f>W41-C42</f>
        <v>207.02164436568785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207.02164436568785</v>
      </c>
    </row>
    <row r="44" spans="3:24" x14ac:dyDescent="0.25">
      <c r="U44">
        <f>SUM(U39:U42)</f>
        <v>5.8394302117069072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1.0200000910079328</v>
      </c>
      <c r="G50">
        <f>1.2*M8*F50</f>
        <v>1.5088697748853377</v>
      </c>
    </row>
    <row r="51" spans="6:7" x14ac:dyDescent="0.25">
      <c r="G51">
        <f>1.2*I8*F50</f>
        <v>0.75527384649559259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79758-D536-40E4-B3B1-E1B23EF31C7A}">
  <dimension ref="A1:AC51"/>
  <sheetViews>
    <sheetView workbookViewId="0">
      <selection activeCell="C24" sqref="C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40.345816092777852</v>
      </c>
      <c r="D2" s="5">
        <f>K2</f>
        <v>30.025693400650042</v>
      </c>
      <c r="E2" s="5">
        <f>(F2*G2)/(H2^2)</f>
        <v>3.9483786032018686E-2</v>
      </c>
      <c r="F2" s="5">
        <v>19.579999999999998</v>
      </c>
      <c r="G2" s="5">
        <f>(I2^2)*J2</f>
        <v>0.20165365695617307</v>
      </c>
      <c r="H2" s="5">
        <v>10</v>
      </c>
      <c r="I2" s="5">
        <f>M8</f>
        <v>1.4200480870596357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1.039996492427222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0.72126178073774583</v>
      </c>
      <c r="J8" t="s">
        <v>47</v>
      </c>
      <c r="K8">
        <f>0.865*M8</f>
        <v>1.2283415953065848</v>
      </c>
      <c r="L8" t="s">
        <v>47</v>
      </c>
      <c r="M8">
        <f>0.4/((1.73*SQRT(D29^2+F29^2)))*1000</f>
        <v>1.4200480870596357</v>
      </c>
      <c r="P8" t="s">
        <v>81</v>
      </c>
      <c r="Q8">
        <f>1.73*400/SQRT((2*L32+L33)^2+(2*F29+J29))</f>
        <v>0.4739455124568111</v>
      </c>
      <c r="R8" t="s">
        <v>82</v>
      </c>
      <c r="S8">
        <f>0.865*U8</f>
        <v>1.1679134676670557</v>
      </c>
      <c r="T8" t="s">
        <v>83</v>
      </c>
      <c r="U8">
        <f>400/(1.73*(SQRT(N32^2+F29^2)))</f>
        <v>1.3501889799619142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113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103</v>
      </c>
      <c r="B18" s="10" t="s">
        <v>102</v>
      </c>
      <c r="C18" t="s">
        <v>23</v>
      </c>
      <c r="D18">
        <f>N18*W18</f>
        <v>106.72</v>
      </c>
      <c r="E18" t="s">
        <v>29</v>
      </c>
      <c r="F18">
        <f t="shared" si="3"/>
        <v>4.234</v>
      </c>
      <c r="G18" t="s">
        <v>43</v>
      </c>
      <c r="H18">
        <f t="shared" si="4"/>
        <v>480.24000000000007</v>
      </c>
      <c r="I18" t="s">
        <v>38</v>
      </c>
      <c r="J18">
        <f t="shared" si="5"/>
        <v>19.052999999999997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58</f>
        <v>58</v>
      </c>
      <c r="X18" t="s">
        <v>62</v>
      </c>
      <c r="Y18">
        <f>W18</f>
        <v>58</v>
      </c>
      <c r="Z18" t="s">
        <v>66</v>
      </c>
      <c r="AA18">
        <f>W18</f>
        <v>58</v>
      </c>
      <c r="AB18" t="s">
        <v>70</v>
      </c>
      <c r="AC18">
        <f t="shared" si="8"/>
        <v>58</v>
      </c>
    </row>
    <row r="19" spans="1:29" ht="34.5" x14ac:dyDescent="0.25">
      <c r="A19" s="11" t="s">
        <v>111</v>
      </c>
      <c r="B19" s="10" t="s">
        <v>112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8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F25">
        <f>4.5</f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159.44400000000005</v>
      </c>
      <c r="E29" t="s">
        <v>49</v>
      </c>
      <c r="F29">
        <f>SUM(F9:F28)</f>
        <v>32.989999999999995</v>
      </c>
      <c r="G29" t="s">
        <v>50</v>
      </c>
      <c r="H29">
        <f>SUM(H9:H28)</f>
        <v>631.16</v>
      </c>
      <c r="I29" t="s">
        <v>51</v>
      </c>
      <c r="J29">
        <f>SUM(J9:J28)</f>
        <v>67.864000000000004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319.80991205540971</v>
      </c>
      <c r="M30" t="s">
        <v>77</v>
      </c>
      <c r="N30">
        <f>SQRT(D29^2+F29^2)</f>
        <v>162.82115721244588</v>
      </c>
    </row>
    <row r="31" spans="1:29" x14ac:dyDescent="0.25">
      <c r="C31" t="s">
        <v>78</v>
      </c>
      <c r="D31">
        <f>SQRT((400^2/(3*L31^2*I8^2))-F29^2)-D29</f>
        <v>169.99653905024977</v>
      </c>
      <c r="E31" t="s">
        <v>80</v>
      </c>
      <c r="F31">
        <f>SQRT((400^2/(3*M8^2*N31^2))-F29^2)-D29</f>
        <v>8.5938021479812221</v>
      </c>
      <c r="K31" t="s">
        <v>74</v>
      </c>
      <c r="L31">
        <f>0.6-0.0025*L30+0.114*L30^0.5-0.13*L30^0.33</f>
        <v>0.96708070028588733</v>
      </c>
      <c r="M31" t="s">
        <v>75</v>
      </c>
      <c r="N31">
        <f>0.6-0.0025*N30+0.114*N30^0.5-0.13*N30^0.33</f>
        <v>0.94967932578109449</v>
      </c>
    </row>
    <row r="32" spans="1:29" x14ac:dyDescent="0.25">
      <c r="H32" t="s">
        <v>47</v>
      </c>
      <c r="K32" t="s">
        <v>78</v>
      </c>
      <c r="L32">
        <f>D31+D29</f>
        <v>329.44053905024981</v>
      </c>
      <c r="M32" t="s">
        <v>80</v>
      </c>
      <c r="N32">
        <f>D29+F31</f>
        <v>168.03780214798127</v>
      </c>
    </row>
    <row r="33" spans="3:24" x14ac:dyDescent="0.25">
      <c r="K33" t="s">
        <v>79</v>
      </c>
      <c r="L33">
        <f>D31+H29</f>
        <v>801.15653905024976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58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10.363672000000001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58</v>
      </c>
      <c r="M41" t="s">
        <v>24</v>
      </c>
      <c r="N41">
        <f t="shared" si="11"/>
        <v>1.84</v>
      </c>
      <c r="O41" t="s">
        <v>30</v>
      </c>
      <c r="P41">
        <f t="shared" si="12"/>
        <v>7.2999999999999995E-2</v>
      </c>
      <c r="Q41" t="s">
        <v>57</v>
      </c>
      <c r="R41">
        <f t="shared" si="13"/>
        <v>2</v>
      </c>
      <c r="U41">
        <f t="shared" ref="U41:U43" si="17">(C41/V40)*100</f>
        <v>2.8120867073110536</v>
      </c>
      <c r="V41">
        <f t="shared" ref="V41" si="18">V40-C41</f>
        <v>358.17660000000001</v>
      </c>
      <c r="W41">
        <f>V41/1.73</f>
        <v>207.03849710982661</v>
      </c>
      <c r="X41">
        <f>X40+U41</f>
        <v>5.8312425543982762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4"/>
        <v>1.84</v>
      </c>
      <c r="F42">
        <v>0.96</v>
      </c>
      <c r="G42">
        <f t="shared" si="15"/>
        <v>7.2999999999999995E-2</v>
      </c>
      <c r="H42">
        <f t="shared" ref="H42:H43" si="19">(1-(F42^2))^0.5</f>
        <v>0.28000000000000003</v>
      </c>
      <c r="I42">
        <f>R41</f>
        <v>2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4.8330644492130415E-3</v>
      </c>
      <c r="V42">
        <f>W41-C42</f>
        <v>207.02849080582661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207.02849080582661</v>
      </c>
    </row>
    <row r="44" spans="3:24" x14ac:dyDescent="0.25">
      <c r="U44">
        <f>SUM(U39:U42)</f>
        <v>5.8360756188474889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1.0200005454465937</v>
      </c>
      <c r="G50">
        <f>1.2*M8*F50</f>
        <v>1.7381397880334644</v>
      </c>
    </row>
    <row r="51" spans="6:7" x14ac:dyDescent="0.25">
      <c r="G51">
        <f>1.2*I8*F50</f>
        <v>0.88282489171473866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6BC0E-0030-40E6-844C-CC415DABDCB7}">
  <dimension ref="A1:AC51"/>
  <sheetViews>
    <sheetView workbookViewId="0">
      <selection activeCell="F28" sqref="F2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40.923606903229931</v>
      </c>
      <c r="D2" s="5">
        <f>K2</f>
        <v>30.757168786503311</v>
      </c>
      <c r="E2" s="5">
        <f>(F2*G2)/(H2^2)</f>
        <v>3.8799125718419612E-2</v>
      </c>
      <c r="F2" s="5">
        <v>19.579999999999998</v>
      </c>
      <c r="G2" s="5">
        <f>(I2^2)*J2</f>
        <v>0.19815692399601437</v>
      </c>
      <c r="H2" s="5">
        <v>10</v>
      </c>
      <c r="I2" s="5">
        <f>M8</f>
        <v>1.4076822226483303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1.0392894935603303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0.68992880040009597</v>
      </c>
      <c r="J8" t="s">
        <v>47</v>
      </c>
      <c r="K8">
        <f>0.865*M8</f>
        <v>1.2176451225908058</v>
      </c>
      <c r="L8" t="s">
        <v>47</v>
      </c>
      <c r="M8">
        <f>0.4/((1.73*SQRT(D29^2+F29^2)))*1000</f>
        <v>1.4076822226483303</v>
      </c>
      <c r="P8" t="s">
        <v>81</v>
      </c>
      <c r="Q8">
        <f>1.73*400/SQRT((2*L32+L33)^2+(2*F29+J29))</f>
        <v>0.44679171465656475</v>
      </c>
      <c r="R8" t="s">
        <v>82</v>
      </c>
      <c r="S8">
        <f>0.865*U8</f>
        <v>1.1586967966624186</v>
      </c>
      <c r="T8" t="s">
        <v>83</v>
      </c>
      <c r="U8">
        <f>400/(1.73*(SQRT(N32^2+F29^2)))</f>
        <v>1.3395338689738945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190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8"/>
        <v>66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161.68400000000005</v>
      </c>
      <c r="E29" t="s">
        <v>49</v>
      </c>
      <c r="F29">
        <f>SUM(F9:F28)</f>
        <v>28.928000000000001</v>
      </c>
      <c r="G29" t="s">
        <v>50</v>
      </c>
      <c r="H29">
        <f>SUM(H9:H28)</f>
        <v>672.03999999999985</v>
      </c>
      <c r="I29" t="s">
        <v>51</v>
      </c>
      <c r="J29">
        <f>SUM(J9:J28)</f>
        <v>65.335000000000008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334.33401610847528</v>
      </c>
      <c r="M30" t="s">
        <v>77</v>
      </c>
      <c r="N30">
        <f>SQRT(D29^2+F29^2)</f>
        <v>164.25146891276199</v>
      </c>
    </row>
    <row r="31" spans="1:29" x14ac:dyDescent="0.25">
      <c r="C31" t="s">
        <v>78</v>
      </c>
      <c r="D31">
        <f>SQRT((400^2/(3*L31^2*I8^2))-F29^2)-D29</f>
        <v>184.45745221803898</v>
      </c>
      <c r="E31" t="s">
        <v>80</v>
      </c>
      <c r="F31">
        <f>SQRT((400^2/(3*M8^2*N31^2))-F29^2)-D29</f>
        <v>8.4823661594999464</v>
      </c>
      <c r="K31" t="s">
        <v>74</v>
      </c>
      <c r="L31">
        <f>0.6-0.0025*L30+0.114*L30^0.5-0.13*L30^0.33</f>
        <v>0.96367391832998373</v>
      </c>
      <c r="M31" t="s">
        <v>75</v>
      </c>
      <c r="N31">
        <f>0.6-0.0025*N30+0.114*N30^0.5-0.13*N30^0.33</f>
        <v>0.95046154124705273</v>
      </c>
    </row>
    <row r="32" spans="1:29" x14ac:dyDescent="0.25">
      <c r="H32" t="s">
        <v>47</v>
      </c>
      <c r="K32" t="s">
        <v>78</v>
      </c>
      <c r="L32">
        <f>D31+D29</f>
        <v>346.14145221803903</v>
      </c>
      <c r="M32" t="s">
        <v>80</v>
      </c>
      <c r="N32">
        <f>D29+F31</f>
        <v>170.1663661595</v>
      </c>
    </row>
    <row r="33" spans="3:24" x14ac:dyDescent="0.25">
      <c r="K33" t="s">
        <v>79</v>
      </c>
      <c r="L33">
        <f>D31+H29</f>
        <v>856.4974522180388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66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66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3.1999607359056812</v>
      </c>
      <c r="V41">
        <f t="shared" ref="V41" si="18">V40-C41</f>
        <v>356.74712800000003</v>
      </c>
      <c r="W41">
        <f>V41/1.73</f>
        <v>206.21221271676302</v>
      </c>
      <c r="X41">
        <f>X40+U41</f>
        <v>6.2191165829929034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206.21221271676302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206.21221271676302</v>
      </c>
    </row>
    <row r="44" spans="3:24" x14ac:dyDescent="0.25">
      <c r="U44">
        <f>SUM(U39:U42)</f>
        <v>6.2191165829929034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1.0200000573202288</v>
      </c>
      <c r="G50">
        <f>1.2*M8*F50</f>
        <v>1.7230031373479566</v>
      </c>
    </row>
    <row r="51" spans="6:7" x14ac:dyDescent="0.25">
      <c r="G51">
        <f>1.2*I8*F50</f>
        <v>0.84447289914596946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41F3-90B3-4C95-AFF0-7E31C1B94248}">
  <dimension ref="A1:AC51"/>
  <sheetViews>
    <sheetView workbookViewId="0">
      <selection activeCell="B25" sqref="B2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41.017645702030961</v>
      </c>
      <c r="D2" s="5">
        <f>K2</f>
        <v>30.757168786503311</v>
      </c>
      <c r="E2" s="5">
        <f>(F2*G2)/(H2^2)</f>
        <v>3.915112588927161E-2</v>
      </c>
      <c r="F2" s="5">
        <v>19.579999999999998</v>
      </c>
      <c r="G2" s="5">
        <f>(I2^2)*J2</f>
        <v>0.1999546776775874</v>
      </c>
      <c r="H2" s="5">
        <v>10</v>
      </c>
      <c r="I2" s="5">
        <f>M8</f>
        <v>1.4140533146864986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1.0396529184626897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0.69326466084581984</v>
      </c>
      <c r="J8" t="s">
        <v>47</v>
      </c>
      <c r="K8">
        <f>0.865*M8</f>
        <v>1.2231561172038212</v>
      </c>
      <c r="L8" t="s">
        <v>47</v>
      </c>
      <c r="M8">
        <f>0.4/((1.73*SQRT(D29^2+F29^2)))*1000</f>
        <v>1.4140533146864986</v>
      </c>
      <c r="P8" t="s">
        <v>81</v>
      </c>
      <c r="Q8">
        <f>1.73*400/SQRT((2*L32+L33)^2+(2*F29+J29))</f>
        <v>0.44912480795472193</v>
      </c>
      <c r="R8" t="s">
        <v>82</v>
      </c>
      <c r="S8">
        <f>0.865*U8</f>
        <v>1.1634478290153618</v>
      </c>
      <c r="T8" t="s">
        <v>83</v>
      </c>
      <c r="U8">
        <f>400/(1.73*(SQRT(N32^2+F29^2)))</f>
        <v>1.3450263919252738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189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7"/>
        <v>66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160.94400000000005</v>
      </c>
      <c r="E29" t="s">
        <v>49</v>
      </c>
      <c r="F29">
        <f>SUM(F9:F28)</f>
        <v>28.861999999999998</v>
      </c>
      <c r="G29" t="s">
        <v>50</v>
      </c>
      <c r="H29">
        <f>SUM(H9:H28)</f>
        <v>668.70999999999992</v>
      </c>
      <c r="I29" t="s">
        <v>51</v>
      </c>
      <c r="J29">
        <f>SUM(J9:J28)</f>
        <v>65.038000000000011</v>
      </c>
    </row>
    <row r="30" spans="1:29" x14ac:dyDescent="0.25">
      <c r="C30" t="s">
        <v>73</v>
      </c>
      <c r="K30" t="s">
        <v>76</v>
      </c>
      <c r="L30">
        <f>(SQRT((2*D29+H29)^2+(2*F29+J29)^2))/3</f>
        <v>332.72526308385756</v>
      </c>
      <c r="M30" t="s">
        <v>77</v>
      </c>
      <c r="N30">
        <f>SQRT(D29^2+F29^2)</f>
        <v>163.51142522771923</v>
      </c>
    </row>
    <row r="31" spans="1:29" x14ac:dyDescent="0.25">
      <c r="C31" t="s">
        <v>78</v>
      </c>
      <c r="D31">
        <f>SQRT((400^2/(3*L31^2*I8^2))-F29^2)-D29</f>
        <v>183.37884908301439</v>
      </c>
      <c r="E31" t="s">
        <v>80</v>
      </c>
      <c r="F31">
        <f>SQRT((400^2/(3*M8^2*N31^2))-F29^2)-D29</f>
        <v>8.5186079501719121</v>
      </c>
      <c r="K31" t="s">
        <v>74</v>
      </c>
      <c r="L31">
        <f>0.6-0.0025*L30+0.114*L30^0.5-0.13*L30^0.33</f>
        <v>0.96408221437143193</v>
      </c>
      <c r="M31" t="s">
        <v>75</v>
      </c>
      <c r="N31">
        <f>0.6-0.0025*N30+0.114*N30^0.5-0.13*N30^0.33</f>
        <v>0.95005882775930173</v>
      </c>
    </row>
    <row r="32" spans="1:29" x14ac:dyDescent="0.25">
      <c r="H32" t="s">
        <v>47</v>
      </c>
      <c r="K32" t="s">
        <v>78</v>
      </c>
      <c r="L32">
        <f>D31+D29</f>
        <v>344.32284908301443</v>
      </c>
      <c r="M32" t="s">
        <v>80</v>
      </c>
      <c r="N32">
        <f>D29+F31</f>
        <v>169.46260795017196</v>
      </c>
    </row>
    <row r="33" spans="3:24" x14ac:dyDescent="0.25">
      <c r="K33" t="s">
        <v>79</v>
      </c>
      <c r="L33">
        <f>D31+H29</f>
        <v>852.08884908301434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66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66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3.1990117097752258</v>
      </c>
      <c r="V41">
        <f t="shared" ref="V41" si="17">V40-C41</f>
        <v>356.85646000000003</v>
      </c>
      <c r="W41">
        <f>V41/1.73</f>
        <v>206.2754104046243</v>
      </c>
      <c r="X41">
        <f>X40+U41</f>
        <v>6.1885364898274844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206.2754104046243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206.2754104046243</v>
      </c>
    </row>
    <row r="44" spans="3:24" x14ac:dyDescent="0.25">
      <c r="U44">
        <f>SUM(U39:U42)</f>
        <v>6.1885364898274844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1.0200000595590297</v>
      </c>
      <c r="G50">
        <f>1.2*M8*F50</f>
        <v>1.7308013582398465</v>
      </c>
    </row>
    <row r="51" spans="6:7" x14ac:dyDescent="0.25">
      <c r="G51">
        <f>1.2*I8*F50</f>
        <v>0.84855599442348817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56227-9094-4964-A1B8-6DAC3BDED608}">
  <dimension ref="A1:AC51"/>
  <sheetViews>
    <sheetView workbookViewId="0">
      <selection activeCell="D27" sqref="D27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115.65463532443187</v>
      </c>
      <c r="D2" s="5">
        <f>K2</f>
        <v>25.757168786503311</v>
      </c>
      <c r="E2" s="5">
        <f>(F2*G2)/(H2^2)</f>
        <v>0.30531977177279324</v>
      </c>
      <c r="F2" s="5">
        <v>19.579999999999998</v>
      </c>
      <c r="G2" s="5">
        <f>(I2^2)*J2</f>
        <v>1.5593451060918961</v>
      </c>
      <c r="H2" s="5">
        <v>10</v>
      </c>
      <c r="I2" s="5">
        <f>M8</f>
        <v>3.9488543985463633</v>
      </c>
      <c r="J2" s="5">
        <v>0.1</v>
      </c>
      <c r="K2" s="5">
        <f>L2+(M2-N2)*(O2/P2)^2</f>
        <v>25.757168786503311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1.3542657217048442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2.2688198135590443</v>
      </c>
      <c r="J8" t="s">
        <v>47</v>
      </c>
      <c r="K8">
        <f>0.865*M8</f>
        <v>3.4157590547426042</v>
      </c>
      <c r="L8" t="s">
        <v>47</v>
      </c>
      <c r="M8">
        <f>0.4/((1.73*SQRT(D29^2+F29^2)))*1000</f>
        <v>3.9488543985463633</v>
      </c>
      <c r="P8" t="s">
        <v>81</v>
      </c>
      <c r="Q8">
        <f>1.73*400/SQRT((2*L32+L33)^2+(2*F29+J29))</f>
        <v>1.496226676656736</v>
      </c>
      <c r="R8" t="s">
        <v>82</v>
      </c>
      <c r="S8">
        <f>0.865*U8</f>
        <v>2.8313853683434171</v>
      </c>
      <c r="T8" t="s">
        <v>83</v>
      </c>
      <c r="U8">
        <f>400/(1.73*(SQRT(N32^2+F29^2)))</f>
        <v>3.2732778824779389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104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8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53.123999999999995</v>
      </c>
      <c r="E29" t="s">
        <v>49</v>
      </c>
      <c r="F29">
        <f>SUM(F9:F28)</f>
        <v>24.620999999999999</v>
      </c>
      <c r="G29" t="s">
        <v>50</v>
      </c>
      <c r="H29">
        <f>SUM(H9:H28)</f>
        <v>183.52000000000004</v>
      </c>
      <c r="I29" t="s">
        <v>51</v>
      </c>
      <c r="J29">
        <f>SUM(J9:J28)</f>
        <v>45.953500000000012</v>
      </c>
    </row>
    <row r="30" spans="1:29" x14ac:dyDescent="0.25">
      <c r="C30" t="s">
        <v>73</v>
      </c>
      <c r="K30" t="s">
        <v>76</v>
      </c>
      <c r="L30">
        <f>(SQRT((2*D29+H29)^2+(2*F29+J29)^2))/3</f>
        <v>101.66812952185273</v>
      </c>
      <c r="M30" t="s">
        <v>77</v>
      </c>
      <c r="N30">
        <f>SQRT(D29^2+F29^2)</f>
        <v>58.552139303359354</v>
      </c>
    </row>
    <row r="31" spans="1:29" x14ac:dyDescent="0.25">
      <c r="C31" t="s">
        <v>78</v>
      </c>
      <c r="D31">
        <f>SQRT((400^2/(3*L31^2*I8^2))-F29^2)-D29</f>
        <v>57.541946779080121</v>
      </c>
      <c r="E31" t="s">
        <v>80</v>
      </c>
      <c r="F31">
        <f>SQRT((400^2/(3*M8^2*N31^2))-F29^2)-D29</f>
        <v>13.082976778262861</v>
      </c>
      <c r="K31" t="s">
        <v>74</v>
      </c>
      <c r="L31">
        <f>0.6-0.0025*L30+0.114*L30^0.5-0.13*L30^0.33</f>
        <v>0.89783110487613715</v>
      </c>
      <c r="M31" t="s">
        <v>75</v>
      </c>
      <c r="N31">
        <f>0.6-0.0025*N30+0.114*N30^0.5-0.13*N30^0.33</f>
        <v>0.82793688478076044</v>
      </c>
    </row>
    <row r="32" spans="1:29" x14ac:dyDescent="0.25">
      <c r="H32" t="s">
        <v>47</v>
      </c>
      <c r="K32" t="s">
        <v>78</v>
      </c>
      <c r="L32">
        <f>D31+D29</f>
        <v>110.66594677908012</v>
      </c>
      <c r="M32" t="s">
        <v>80</v>
      </c>
      <c r="N32">
        <f>D29+F31</f>
        <v>66.206976778262856</v>
      </c>
    </row>
    <row r="33" spans="3:24" x14ac:dyDescent="0.25">
      <c r="K33" t="s">
        <v>79</v>
      </c>
      <c r="L33">
        <f>D31+H29</f>
        <v>241.06194677908016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7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0.33938977502029954</v>
      </c>
      <c r="V41">
        <f t="shared" ref="V41" si="18">V40-C41</f>
        <v>367.28948400000002</v>
      </c>
      <c r="W41">
        <f>V41/1.73</f>
        <v>212.30606011560695</v>
      </c>
      <c r="X41">
        <f>X40+U41</f>
        <v>3.3585456221075223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212.30606011560695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212.30606011560695</v>
      </c>
    </row>
    <row r="44" spans="3:24" x14ac:dyDescent="0.25">
      <c r="U44">
        <f>SUM(U39:U42)</f>
        <v>3.3585456221075223</v>
      </c>
    </row>
    <row r="49" spans="6:7" x14ac:dyDescent="0.25">
      <c r="G49" t="s">
        <v>97</v>
      </c>
    </row>
    <row r="50" spans="6:7" x14ac:dyDescent="0.25">
      <c r="F50">
        <f>(1.02+0.98*2.7^(-(3/(F29/D29))))</f>
        <v>1.0215812617016962</v>
      </c>
      <c r="G50">
        <f>1.2*M8*F50</f>
        <v>4.8408907904919438</v>
      </c>
    </row>
    <row r="51" spans="6:7" x14ac:dyDescent="0.25">
      <c r="G51">
        <f>1.2*I8*F50</f>
        <v>2.7813405692513467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F876-C254-4581-8D2D-CB90637EBEEA}">
  <dimension ref="A1:AC51"/>
  <sheetViews>
    <sheetView workbookViewId="0">
      <selection activeCell="B21" sqref="B21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39.099425507405492</v>
      </c>
      <c r="D2" s="5">
        <f>K2</f>
        <v>30.757168786503311</v>
      </c>
      <c r="E2" s="5">
        <f>(F2*G2)/(H2^2)</f>
        <v>3.194650185668866E-2</v>
      </c>
      <c r="F2" s="5">
        <v>19.579999999999998</v>
      </c>
      <c r="G2" s="5">
        <f>(I2^2)*J2</f>
        <v>0.16315884502905342</v>
      </c>
      <c r="H2" s="5">
        <v>10</v>
      </c>
      <c r="I2" s="5">
        <f>M8</f>
        <v>1.2773364671418936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1.0322397124687404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0.64157908304140432</v>
      </c>
      <c r="J8" t="s">
        <v>47</v>
      </c>
      <c r="K8">
        <f>0.865*M8</f>
        <v>1.104896044077738</v>
      </c>
      <c r="L8" t="s">
        <v>47</v>
      </c>
      <c r="M8">
        <f>0.4/((1.73*SQRT(D29^2+F29^2)))*1000</f>
        <v>1.2773364671418936</v>
      </c>
      <c r="P8" t="s">
        <v>81</v>
      </c>
      <c r="Q8">
        <f>1.73*400/SQRT((2*L32+L33)^2+(2*F29+J29))</f>
        <v>0.41666684808086241</v>
      </c>
      <c r="R8" t="s">
        <v>82</v>
      </c>
      <c r="S8">
        <f>0.865*U8</f>
        <v>1.060283226616181</v>
      </c>
      <c r="T8" t="s">
        <v>83</v>
      </c>
      <c r="U8">
        <f>400/(1.73*(SQRT(N32^2+F29^2)))</f>
        <v>1.2257609556256428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188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8"/>
        <v>66</v>
      </c>
    </row>
    <row r="19" spans="1:29" ht="34.5" x14ac:dyDescent="0.25">
      <c r="A19" s="11" t="s">
        <v>118</v>
      </c>
      <c r="B19" s="10" t="s">
        <v>112</v>
      </c>
      <c r="C19" t="s">
        <v>24</v>
      </c>
      <c r="D19">
        <f>N19*W19</f>
        <v>7.36</v>
      </c>
      <c r="E19" t="s">
        <v>30</v>
      </c>
      <c r="F19">
        <f>P19*Y19</f>
        <v>0.29199999999999998</v>
      </c>
      <c r="G19" t="s">
        <v>44</v>
      </c>
      <c r="H19">
        <f t="shared" si="4"/>
        <v>33.120000000000005</v>
      </c>
      <c r="I19" t="s">
        <v>39</v>
      </c>
      <c r="J19">
        <f t="shared" si="5"/>
        <v>1.3139999999999998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4</f>
        <v>4</v>
      </c>
      <c r="X19" t="s">
        <v>63</v>
      </c>
      <c r="Y19">
        <f>W19</f>
        <v>4</v>
      </c>
      <c r="Z19" t="s">
        <v>67</v>
      </c>
      <c r="AA19">
        <f>W19</f>
        <v>4</v>
      </c>
      <c r="AB19" t="s">
        <v>71</v>
      </c>
      <c r="AC19">
        <f t="shared" si="8"/>
        <v>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177.84400000000008</v>
      </c>
      <c r="E29" t="s">
        <v>49</v>
      </c>
      <c r="F29">
        <f>SUM(F9:F28)</f>
        <v>33.72</v>
      </c>
      <c r="G29" t="s">
        <v>50</v>
      </c>
      <c r="H29">
        <f>SUM(H9:H28)</f>
        <v>713.95999999999981</v>
      </c>
      <c r="I29" t="s">
        <v>51</v>
      </c>
      <c r="J29">
        <f>SUM(J9:J28)</f>
        <v>71.149000000000001</v>
      </c>
    </row>
    <row r="30" spans="1:29" x14ac:dyDescent="0.25">
      <c r="C30" t="s">
        <v>73</v>
      </c>
      <c r="K30" t="s">
        <v>76</v>
      </c>
      <c r="L30">
        <f>(SQRT((2*D29+H29)^2+(2*F29+J29)^2))/3</f>
        <v>359.5295930989393</v>
      </c>
      <c r="M30" t="s">
        <v>77</v>
      </c>
      <c r="N30">
        <f>SQRT(D29^2+F29^2)</f>
        <v>181.01250436364896</v>
      </c>
    </row>
    <row r="31" spans="1:29" x14ac:dyDescent="0.25">
      <c r="C31" t="s">
        <v>78</v>
      </c>
      <c r="D31">
        <f>SQRT((400^2/(3*L31^2*I8^2))-F29^2)-D29</f>
        <v>197.03651759620212</v>
      </c>
      <c r="E31" t="s">
        <v>80</v>
      </c>
      <c r="F31">
        <f>SQRT((400^2/(3*M8^2*N31^2))-F29^2)-D29</f>
        <v>7.7464162944205555</v>
      </c>
      <c r="K31" t="s">
        <v>74</v>
      </c>
      <c r="L31">
        <f>0.6-0.0025*L30+0.114*L30^0.5-0.13*L30^0.33</f>
        <v>0.95632713621051313</v>
      </c>
      <c r="M31" t="s">
        <v>75</v>
      </c>
      <c r="N31">
        <f>0.6-0.0025*N30+0.114*N30^0.5-0.13*N30^0.33</f>
        <v>0.95848638483456949</v>
      </c>
    </row>
    <row r="32" spans="1:29" x14ac:dyDescent="0.25">
      <c r="H32" t="s">
        <v>47</v>
      </c>
      <c r="K32" t="s">
        <v>78</v>
      </c>
      <c r="L32">
        <f>D31+D29</f>
        <v>374.8805175962022</v>
      </c>
      <c r="M32" t="s">
        <v>80</v>
      </c>
      <c r="N32">
        <f>D29+F31</f>
        <v>185.59041629442063</v>
      </c>
    </row>
    <row r="33" spans="3:24" x14ac:dyDescent="0.25">
      <c r="K33" t="s">
        <v>79</v>
      </c>
      <c r="L33">
        <f>D31+H29</f>
        <v>910.9965175962019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66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66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4</v>
      </c>
      <c r="U41">
        <f t="shared" ref="U41:U43" si="19">(C41/V40)*100</f>
        <v>3.1999607359056812</v>
      </c>
      <c r="V41">
        <f t="shared" ref="V41" si="20">V40-C41</f>
        <v>356.74712800000003</v>
      </c>
      <c r="W41">
        <f>V41/1.73</f>
        <v>206.21221271676302</v>
      </c>
      <c r="X41">
        <f>X40+U41</f>
        <v>6.2191165829929034</v>
      </c>
    </row>
    <row r="42" spans="3:24" x14ac:dyDescent="0.25">
      <c r="C42">
        <f>(2*D42*((E42*F42+G42*H42)*I42)/1000)</f>
        <v>2.0012608000000001E-2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4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9.7048607045828825E-3</v>
      </c>
      <c r="V42">
        <f>W41-C42</f>
        <v>206.19220010876302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206.19220010876302</v>
      </c>
    </row>
    <row r="44" spans="3:24" x14ac:dyDescent="0.25">
      <c r="U44">
        <f>SUM(U39:U42)</f>
        <v>6.2288214436974867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1.0200001465573005</v>
      </c>
      <c r="G50">
        <f>1.2*M8*F50</f>
        <v>1.5634600604252591</v>
      </c>
    </row>
    <row r="51" spans="6:7" x14ac:dyDescent="0.25">
      <c r="G51">
        <f>1.2*I8*F50</f>
        <v>0.78529291047639704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37E71-312F-42AE-A2B1-C369571BB567}">
  <dimension ref="A1:AC51"/>
  <sheetViews>
    <sheetView workbookViewId="0">
      <selection activeCell="B26" sqref="B2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39.169094133441206</v>
      </c>
      <c r="D2" s="5">
        <f>K2</f>
        <v>30.757168786503311</v>
      </c>
      <c r="E2" s="5">
        <f>(F2*G2)/(H2^2)</f>
        <v>3.2209073794662223E-2</v>
      </c>
      <c r="F2" s="5">
        <v>19.579999999999998</v>
      </c>
      <c r="G2" s="5">
        <f>(I2^2)*J2</f>
        <v>0.16449986616272841</v>
      </c>
      <c r="H2" s="5">
        <v>10</v>
      </c>
      <c r="I2" s="5">
        <f>M8</f>
        <v>1.2825750120859536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1.0325089557378735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0.64446218428654989</v>
      </c>
      <c r="J8" t="s">
        <v>47</v>
      </c>
      <c r="K8">
        <f>0.865*M8</f>
        <v>1.1094273854543499</v>
      </c>
      <c r="L8" t="s">
        <v>47</v>
      </c>
      <c r="M8">
        <f>0.4/((1.73*SQRT(D29^2+F29^2)))*1000</f>
        <v>1.2825750120859536</v>
      </c>
      <c r="P8" t="s">
        <v>81</v>
      </c>
      <c r="Q8">
        <f>1.73*400/SQRT((2*L32+L33)^2+(2*F29+J29))</f>
        <v>0.41874907728451743</v>
      </c>
      <c r="R8" t="s">
        <v>82</v>
      </c>
      <c r="S8">
        <f>0.865*U8</f>
        <v>1.0642854422479382</v>
      </c>
      <c r="T8" t="s">
        <v>83</v>
      </c>
      <c r="U8">
        <f>400/(1.73*(SQRT(N32^2+F29^2)))</f>
        <v>1.2303877945062869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187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7"/>
        <v>66</v>
      </c>
    </row>
    <row r="19" spans="1:29" ht="34.5" x14ac:dyDescent="0.25">
      <c r="A19" s="11" t="s">
        <v>118</v>
      </c>
      <c r="B19" s="10" t="s">
        <v>112</v>
      </c>
      <c r="C19" t="s">
        <v>24</v>
      </c>
      <c r="D19">
        <f>N19*W19</f>
        <v>7.36</v>
      </c>
      <c r="E19" t="s">
        <v>30</v>
      </c>
      <c r="F19">
        <f>P19*Y19</f>
        <v>0.29199999999999998</v>
      </c>
      <c r="G19" t="s">
        <v>44</v>
      </c>
      <c r="H19">
        <f t="shared" si="4"/>
        <v>33.120000000000005</v>
      </c>
      <c r="I19" t="s">
        <v>39</v>
      </c>
      <c r="J19">
        <f t="shared" si="5"/>
        <v>1.3139999999999998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4</f>
        <v>4</v>
      </c>
      <c r="X19" t="s">
        <v>63</v>
      </c>
      <c r="Y19">
        <f>W19</f>
        <v>4</v>
      </c>
      <c r="Z19" t="s">
        <v>67</v>
      </c>
      <c r="AA19">
        <f>W19</f>
        <v>4</v>
      </c>
      <c r="AB19" t="s">
        <v>71</v>
      </c>
      <c r="AC19">
        <f t="shared" si="7"/>
        <v>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177.10400000000007</v>
      </c>
      <c r="E29" t="s">
        <v>49</v>
      </c>
      <c r="F29">
        <f>SUM(F9:F28)</f>
        <v>33.653999999999996</v>
      </c>
      <c r="G29" t="s">
        <v>50</v>
      </c>
      <c r="H29">
        <f>SUM(H9:H28)</f>
        <v>710.62999999999988</v>
      </c>
      <c r="I29" t="s">
        <v>51</v>
      </c>
      <c r="J29">
        <f>SUM(J9:J28)</f>
        <v>70.852000000000004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357.92118186426342</v>
      </c>
      <c r="M30" t="s">
        <v>77</v>
      </c>
      <c r="N30">
        <f>SQRT(D29^2+F29^2)</f>
        <v>180.27317751678984</v>
      </c>
    </row>
    <row r="31" spans="1:29" x14ac:dyDescent="0.25">
      <c r="C31" t="s">
        <v>78</v>
      </c>
      <c r="D31">
        <f>SQRT((400^2/(3*L31^2*I8^2))-F29^2)-D29</f>
        <v>195.88705066175399</v>
      </c>
      <c r="E31" t="s">
        <v>80</v>
      </c>
      <c r="F31">
        <f>SQRT((400^2/(3*M8^2*N31^2))-F29^2)-D29</f>
        <v>7.7774510539222206</v>
      </c>
      <c r="K31" t="s">
        <v>74</v>
      </c>
      <c r="L31">
        <f>0.6-0.0025*L30+0.114*L30^0.5-0.13*L30^0.33</f>
        <v>0.95684783699705778</v>
      </c>
      <c r="M31" t="s">
        <v>75</v>
      </c>
      <c r="N31">
        <f>0.6-0.0025*N30+0.114*N30^0.5-0.13*N30^0.33</f>
        <v>0.95817473564699018</v>
      </c>
    </row>
    <row r="32" spans="1:29" x14ac:dyDescent="0.25">
      <c r="H32" t="s">
        <v>47</v>
      </c>
      <c r="K32" t="s">
        <v>78</v>
      </c>
      <c r="L32">
        <f>D31+D29</f>
        <v>372.99105066175406</v>
      </c>
      <c r="M32" t="s">
        <v>80</v>
      </c>
      <c r="N32">
        <f>D29+F31</f>
        <v>184.88145105392229</v>
      </c>
    </row>
    <row r="33" spans="3:24" x14ac:dyDescent="0.25">
      <c r="K33" t="s">
        <v>79</v>
      </c>
      <c r="L33">
        <f>D31+H29</f>
        <v>906.51705066175384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66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66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4</v>
      </c>
      <c r="U41">
        <f t="shared" ref="U41:U43" si="18">(C41/V40)*100</f>
        <v>3.1990117097752258</v>
      </c>
      <c r="V41">
        <f t="shared" ref="V41" si="19">V40-C41</f>
        <v>356.85646000000003</v>
      </c>
      <c r="W41">
        <f>V41/1.73</f>
        <v>206.2754104046243</v>
      </c>
      <c r="X41">
        <f>X40+U41</f>
        <v>6.1885364898274844</v>
      </c>
    </row>
    <row r="42" spans="3:24" x14ac:dyDescent="0.25">
      <c r="C42">
        <f>(2*D42*((E42*F42+G42*H42)*I42)/1000)</f>
        <v>2.0012608000000001E-2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4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9.7018873751087489E-3</v>
      </c>
      <c r="V42">
        <f>W41-C42</f>
        <v>206.25539779662429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206.25539779662429</v>
      </c>
    </row>
    <row r="44" spans="3:24" x14ac:dyDescent="0.25">
      <c r="U44">
        <f>SUM(U39:U42)</f>
        <v>6.1982383772025935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1.0200001517320685</v>
      </c>
      <c r="G50">
        <f>1.2*M8*F50</f>
        <v>1.5698720483225186</v>
      </c>
    </row>
    <row r="51" spans="6:7" x14ac:dyDescent="0.25">
      <c r="G51">
        <f>1.2*I8*F50</f>
        <v>0.78882183090943347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6DF08-B479-41EB-A7EB-6A9732CDE62A}">
  <dimension ref="A1:AC51"/>
  <sheetViews>
    <sheetView workbookViewId="0">
      <selection activeCell="Q2" sqref="Q2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34.28328029598562</v>
      </c>
      <c r="D2" s="5">
        <f>K2</f>
        <v>25.757168786503311</v>
      </c>
      <c r="E2" s="5">
        <f>(F2*G2)/(H2^2)</f>
        <v>3.3271887078865081E-2</v>
      </c>
      <c r="F2" s="5">
        <v>19.579999999999998</v>
      </c>
      <c r="G2" s="5">
        <f>(I2^2)*J2</f>
        <v>0.1699279217510985</v>
      </c>
      <c r="H2" s="5">
        <v>10</v>
      </c>
      <c r="I2" s="5">
        <f>M8</f>
        <v>1.3035640442690128</v>
      </c>
      <c r="J2" s="5">
        <v>0.1</v>
      </c>
      <c r="K2" s="5">
        <f>L2+(M2-N2)*(O2/P2)^2</f>
        <v>25.757168786503311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1.033599490214425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0.65608133313318973</v>
      </c>
      <c r="J8" t="s">
        <v>47</v>
      </c>
      <c r="K8">
        <f>0.865*M8</f>
        <v>1.1275828982926961</v>
      </c>
      <c r="L8" t="s">
        <v>47</v>
      </c>
      <c r="M8">
        <f>0.4/((1.73*SQRT(D29^2+F29^2)))*1000</f>
        <v>1.3035640442690128</v>
      </c>
      <c r="P8" t="s">
        <v>81</v>
      </c>
      <c r="Q8">
        <f>1.73*400/SQRT((2*L32+L33)^2+(2*F29+J29))</f>
        <v>0.42716060173977322</v>
      </c>
      <c r="R8" t="s">
        <v>82</v>
      </c>
      <c r="S8">
        <f>0.865*U8</f>
        <v>1.0802797450650818</v>
      </c>
      <c r="T8" t="s">
        <v>83</v>
      </c>
      <c r="U8">
        <f>400/(1.73*(SQRT(N32^2+F29^2)))</f>
        <v>1.2488783179943144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138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117</v>
      </c>
      <c r="B18" s="10" t="s">
        <v>102</v>
      </c>
      <c r="C18" t="s">
        <v>23</v>
      </c>
      <c r="D18">
        <f>N18*W18</f>
        <v>121.44000000000001</v>
      </c>
      <c r="E18" t="s">
        <v>29</v>
      </c>
      <c r="F18">
        <f t="shared" si="3"/>
        <v>4.8179999999999996</v>
      </c>
      <c r="G18" t="s">
        <v>43</v>
      </c>
      <c r="H18">
        <f t="shared" si="4"/>
        <v>546.48</v>
      </c>
      <c r="I18" t="s">
        <v>38</v>
      </c>
      <c r="J18">
        <f t="shared" si="5"/>
        <v>21.680999999999997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66</f>
        <v>66</v>
      </c>
      <c r="X18" t="s">
        <v>62</v>
      </c>
      <c r="Y18">
        <f>W18</f>
        <v>66</v>
      </c>
      <c r="Z18" t="s">
        <v>66</v>
      </c>
      <c r="AA18">
        <f>W18</f>
        <v>66</v>
      </c>
      <c r="AB18" t="s">
        <v>70</v>
      </c>
      <c r="AC18">
        <f t="shared" si="8"/>
        <v>66</v>
      </c>
    </row>
    <row r="19" spans="1:29" ht="34.5" x14ac:dyDescent="0.25">
      <c r="A19" s="11" t="s">
        <v>118</v>
      </c>
      <c r="B19" s="10" t="s">
        <v>112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8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174.16400000000007</v>
      </c>
      <c r="E29" t="s">
        <v>49</v>
      </c>
      <c r="F29">
        <f>SUM(F9:F28)</f>
        <v>33.573999999999998</v>
      </c>
      <c r="G29" t="s">
        <v>50</v>
      </c>
      <c r="H29">
        <f>SUM(H9:H28)</f>
        <v>697.39999999999975</v>
      </c>
      <c r="I29" t="s">
        <v>51</v>
      </c>
      <c r="J29">
        <f>SUM(J9:J28)</f>
        <v>70.492000000000004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351.5824258634097</v>
      </c>
      <c r="M30" t="s">
        <v>77</v>
      </c>
      <c r="N30">
        <f>SQRT(D29^2+F29^2)</f>
        <v>177.37055102806673</v>
      </c>
    </row>
    <row r="31" spans="1:29" x14ac:dyDescent="0.25">
      <c r="C31" t="s">
        <v>78</v>
      </c>
      <c r="D31">
        <f>SQRT((400^2/(3*L31^2*I8^2))-F29^2)-D29</f>
        <v>191.40970289795061</v>
      </c>
      <c r="E31" t="s">
        <v>80</v>
      </c>
      <c r="F31">
        <f>SQRT((400^2/(3*M8^2*N31^2))-F29^2)-D29</f>
        <v>7.9035165539098671</v>
      </c>
      <c r="K31" t="s">
        <v>74</v>
      </c>
      <c r="L31">
        <f>0.6-0.0025*L30+0.114*L30^0.5-0.13*L30^0.33</f>
        <v>0.95883283989331025</v>
      </c>
      <c r="M31" t="s">
        <v>75</v>
      </c>
      <c r="N31">
        <f>0.6-0.0025*N30+0.114*N30^0.5-0.13*N30^0.33</f>
        <v>0.95691470527352795</v>
      </c>
    </row>
    <row r="32" spans="1:29" x14ac:dyDescent="0.25">
      <c r="H32" t="s">
        <v>47</v>
      </c>
      <c r="K32" t="s">
        <v>78</v>
      </c>
      <c r="L32">
        <f>D31+D29</f>
        <v>365.57370289795068</v>
      </c>
      <c r="M32" t="s">
        <v>80</v>
      </c>
      <c r="N32">
        <f>D29+F31</f>
        <v>182.06751655390994</v>
      </c>
    </row>
    <row r="33" spans="3:24" x14ac:dyDescent="0.25">
      <c r="K33" t="s">
        <v>79</v>
      </c>
      <c r="L33">
        <f>D31+H29</f>
        <v>888.80970289795039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66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11.793144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66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2</v>
      </c>
      <c r="U41">
        <f t="shared" ref="U41:U43" si="19">(C41/V40)*100</f>
        <v>3.1999607359056812</v>
      </c>
      <c r="V41">
        <f t="shared" ref="V41" si="20">V40-C41</f>
        <v>356.74712800000003</v>
      </c>
      <c r="W41">
        <f>V41/1.73</f>
        <v>206.21221271676302</v>
      </c>
      <c r="X41">
        <f>X40+U41</f>
        <v>6.2191165829929034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2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4.8524303522914413E-3</v>
      </c>
      <c r="V42">
        <f>W41-C42</f>
        <v>206.20220641276302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206.20220641276302</v>
      </c>
    </row>
    <row r="44" spans="3:24" x14ac:dyDescent="0.25">
      <c r="U44">
        <f>SUM(U39:U42)</f>
        <v>6.2239690133451946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1.0200001897452262</v>
      </c>
      <c r="G50">
        <f>1.2*M8*F50</f>
        <v>1.5955626869993369</v>
      </c>
    </row>
    <row r="51" spans="6:7" x14ac:dyDescent="0.25">
      <c r="G51">
        <f>1.2*I8*F50</f>
        <v>0.80304370114098533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709A-5E78-4DEF-AC0B-43F1FC701681}">
  <dimension ref="A1:AC51"/>
  <sheetViews>
    <sheetView workbookViewId="0">
      <selection activeCell="E26" sqref="E2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35.957039970804367</v>
      </c>
      <c r="D2" s="5">
        <f>K2</f>
        <v>30.110245662993297</v>
      </c>
      <c r="E2" s="5">
        <f>(F2*G2)/(H2^2)</f>
        <v>2.2551744389098079E-2</v>
      </c>
      <c r="F2" s="5">
        <v>19.579999999999998</v>
      </c>
      <c r="G2" s="5">
        <f>(I2^2)*J2</f>
        <v>0.11517744836107294</v>
      </c>
      <c r="H2" s="5">
        <v>10</v>
      </c>
      <c r="I2" s="5">
        <f>M8</f>
        <v>1.0732075678128297</v>
      </c>
      <c r="J2" s="5">
        <v>0.1</v>
      </c>
      <c r="K2" s="5">
        <f>L2+(M2-N2)*(O2/P2)^2</f>
        <v>30.110245662993297</v>
      </c>
      <c r="L2" s="5">
        <v>30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1.0226523139087049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0.51747200695183149</v>
      </c>
      <c r="J8" t="s">
        <v>47</v>
      </c>
      <c r="K8">
        <f>0.865*M8</f>
        <v>0.92832454615809767</v>
      </c>
      <c r="L8" t="s">
        <v>47</v>
      </c>
      <c r="M8">
        <f>0.4/((1.73*SQRT(D29^2+F29^2)))*1000</f>
        <v>1.0732075678128297</v>
      </c>
      <c r="P8" t="s">
        <v>81</v>
      </c>
      <c r="Q8">
        <f>1.73*400/SQRT((2*L32+L33)^2+(2*F29+J29))</f>
        <v>0.32276864622813634</v>
      </c>
      <c r="R8" t="s">
        <v>82</v>
      </c>
      <c r="S8">
        <f>0.865*U8</f>
        <v>0.90078516538912357</v>
      </c>
      <c r="T8" t="s">
        <v>83</v>
      </c>
      <c r="U8">
        <f>400/(1.73*(SQRT(N32^2+F29^2)))</f>
        <v>1.0413701333978307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186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 t="shared" si="4"/>
        <v>778.32000000000016</v>
      </c>
      <c r="I18" t="s">
        <v>38</v>
      </c>
      <c r="J18">
        <f t="shared" si="5"/>
        <v>30.878999999999998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8"/>
        <v>94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213.20400000000004</v>
      </c>
      <c r="E29" t="s">
        <v>49</v>
      </c>
      <c r="F29">
        <f>SUM(F9:F28)</f>
        <v>30.971999999999998</v>
      </c>
      <c r="G29" t="s">
        <v>50</v>
      </c>
      <c r="H29">
        <f>SUM(H9:H28)</f>
        <v>903.88</v>
      </c>
      <c r="I29" t="s">
        <v>51</v>
      </c>
      <c r="J29">
        <f>SUM(J9:J28)</f>
        <v>74.533000000000001</v>
      </c>
    </row>
    <row r="30" spans="1:29" x14ac:dyDescent="0.25">
      <c r="C30" t="s">
        <v>73</v>
      </c>
      <c r="K30" t="s">
        <v>76</v>
      </c>
      <c r="L30">
        <f>(SQRT((2*D29+H29)^2+(2*F29+J29)^2))/3</f>
        <v>445.75680146527833</v>
      </c>
      <c r="M30" t="s">
        <v>77</v>
      </c>
      <c r="N30">
        <f>SQRT(D29^2+F29^2)</f>
        <v>215.44189564706306</v>
      </c>
    </row>
    <row r="31" spans="1:29" x14ac:dyDescent="0.25">
      <c r="C31" t="s">
        <v>78</v>
      </c>
      <c r="D31">
        <f>SQRT((400^2/(3*L31^2*I8^2))-F29^2)-D29</f>
        <v>271.21022330973665</v>
      </c>
      <c r="E31" t="s">
        <v>80</v>
      </c>
      <c r="F31">
        <f>SQRT((400^2/(3*M8^2*N31^2))-F29^2)-D29</f>
        <v>6.65368199998818</v>
      </c>
      <c r="K31" t="s">
        <v>74</v>
      </c>
      <c r="L31">
        <f>0.6-0.0025*L30+0.114*L30^0.5-0.13*L30^0.33</f>
        <v>0.91941109538941224</v>
      </c>
      <c r="M31" t="s">
        <v>75</v>
      </c>
      <c r="N31">
        <f>0.6-0.0025*N30+0.114*N30^0.5-0.13*N30^0.33</f>
        <v>0.96918540889404803</v>
      </c>
    </row>
    <row r="32" spans="1:29" x14ac:dyDescent="0.25">
      <c r="H32" t="s">
        <v>47</v>
      </c>
      <c r="K32" t="s">
        <v>78</v>
      </c>
      <c r="L32">
        <f>D31+D29</f>
        <v>484.41422330973671</v>
      </c>
      <c r="M32" t="s">
        <v>80</v>
      </c>
      <c r="N32">
        <f>D29+F31</f>
        <v>219.85768199998822</v>
      </c>
    </row>
    <row r="33" spans="3:24" x14ac:dyDescent="0.25">
      <c r="K33" t="s">
        <v>79</v>
      </c>
      <c r="L33">
        <f>D31+H29</f>
        <v>1175.0902233097368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94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94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4.5575198359868798</v>
      </c>
      <c r="V41">
        <f t="shared" ref="V41" si="18">V40-C41</f>
        <v>351.74397600000003</v>
      </c>
      <c r="W41">
        <f>V41/1.73</f>
        <v>203.32021734104049</v>
      </c>
      <c r="X41">
        <f>X40+U41</f>
        <v>7.576675683074102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203.32021734104049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203.32021734104049</v>
      </c>
    </row>
    <row r="44" spans="3:24" x14ac:dyDescent="0.25">
      <c r="U44">
        <f>SUM(U39:U42)</f>
        <v>7.576675683074102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1.0200000012106105</v>
      </c>
      <c r="G50">
        <f>1.2*M8*F50</f>
        <v>1.3136060645619871</v>
      </c>
    </row>
    <row r="51" spans="6:7" x14ac:dyDescent="0.25">
      <c r="G51">
        <f>1.2*I8*F50</f>
        <v>0.63338573726079017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8EB2-951C-4D6F-B832-CA15DBF5C36B}">
  <dimension ref="A1:AC51"/>
  <sheetViews>
    <sheetView workbookViewId="0">
      <selection activeCell="B20" sqref="B20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35.997969726104202</v>
      </c>
      <c r="D2" s="5">
        <f>K2</f>
        <v>30.110245662993297</v>
      </c>
      <c r="E2" s="5">
        <f>(F2*G2)/(H2^2)</f>
        <v>2.2707847975391306E-2</v>
      </c>
      <c r="F2" s="5">
        <v>19.579999999999998</v>
      </c>
      <c r="G2" s="5">
        <f>(I2^2)*J2</f>
        <v>0.11597470876093621</v>
      </c>
      <c r="H2" s="5">
        <v>10</v>
      </c>
      <c r="I2" s="5">
        <f>M8</f>
        <v>1.0769155433966779</v>
      </c>
      <c r="J2" s="5">
        <v>0.1</v>
      </c>
      <c r="K2" s="5">
        <f>L2+(M2-N2)*(O2/P2)^2</f>
        <v>30.110245662993297</v>
      </c>
      <c r="L2" s="5">
        <v>30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1.0228108886107463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0.51934728547477826</v>
      </c>
      <c r="J8" t="s">
        <v>47</v>
      </c>
      <c r="K8">
        <f>0.865*M8</f>
        <v>0.93153194503812642</v>
      </c>
      <c r="L8" t="s">
        <v>47</v>
      </c>
      <c r="M8">
        <f>0.4/((1.73*SQRT(D29^2+F29^2)))*1000</f>
        <v>1.0769155433966779</v>
      </c>
      <c r="P8" t="s">
        <v>81</v>
      </c>
      <c r="Q8">
        <f>1.73*400/SQRT((2*L32+L33)^2+(2*F29+J29))</f>
        <v>0.32415451662223882</v>
      </c>
      <c r="R8" t="s">
        <v>82</v>
      </c>
      <c r="S8">
        <f>0.865*U8</f>
        <v>0.9037501683594773</v>
      </c>
      <c r="T8" t="s">
        <v>83</v>
      </c>
      <c r="U8">
        <f>400/(1.73*(SQRT(N32^2+F29^2)))</f>
        <v>1.0447978824965056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185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 t="shared" si="4"/>
        <v>778.32000000000016</v>
      </c>
      <c r="I18" t="s">
        <v>38</v>
      </c>
      <c r="J18">
        <f t="shared" si="5"/>
        <v>30.878999999999998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7"/>
        <v>94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212.46400000000003</v>
      </c>
      <c r="E29" t="s">
        <v>49</v>
      </c>
      <c r="F29">
        <f>SUM(F9:F28)</f>
        <v>30.905999999999999</v>
      </c>
      <c r="G29" t="s">
        <v>50</v>
      </c>
      <c r="H29">
        <f>SUM(H9:H28)</f>
        <v>900.55000000000007</v>
      </c>
      <c r="I29" t="s">
        <v>51</v>
      </c>
      <c r="J29">
        <f>SUM(J9:J28)</f>
        <v>74.236000000000004</v>
      </c>
    </row>
    <row r="30" spans="1:29" x14ac:dyDescent="0.25">
      <c r="C30" t="s">
        <v>73</v>
      </c>
      <c r="K30" t="s">
        <v>76</v>
      </c>
      <c r="L30">
        <f>(SQRT((2*D29+H29)^2+(2*F29+J29)^2))/3</f>
        <v>444.14724620307828</v>
      </c>
      <c r="M30" t="s">
        <v>77</v>
      </c>
      <c r="N30">
        <f>SQRT(D29^2+F29^2)</f>
        <v>214.70009811828223</v>
      </c>
    </row>
    <row r="31" spans="1:29" x14ac:dyDescent="0.25">
      <c r="C31" t="s">
        <v>78</v>
      </c>
      <c r="D31">
        <f>SQRT((400^2/(3*L31^2*I8^2))-F29^2)-D29</f>
        <v>269.75817297122057</v>
      </c>
      <c r="E31" t="s">
        <v>80</v>
      </c>
      <c r="F31">
        <f>SQRT((400^2/(3*M8^2*N31^2))-F29^2)-D29</f>
        <v>6.6673581725506779</v>
      </c>
      <c r="K31" t="s">
        <v>74</v>
      </c>
      <c r="L31">
        <f>0.6-0.0025*L30+0.114*L30^0.5-0.13*L30^0.33</f>
        <v>0.92024653059862238</v>
      </c>
      <c r="M31" t="s">
        <v>75</v>
      </c>
      <c r="N31">
        <f>0.6-0.0025*N30+0.114*N30^0.5-0.13*N30^0.33</f>
        <v>0.96902752714809304</v>
      </c>
    </row>
    <row r="32" spans="1:29" x14ac:dyDescent="0.25">
      <c r="H32" t="s">
        <v>47</v>
      </c>
      <c r="K32" t="s">
        <v>78</v>
      </c>
      <c r="L32">
        <f>D31+D29</f>
        <v>482.22217297122063</v>
      </c>
      <c r="M32" t="s">
        <v>80</v>
      </c>
      <c r="N32">
        <f>D29+F31</f>
        <v>219.1313581725507</v>
      </c>
    </row>
    <row r="33" spans="3:24" x14ac:dyDescent="0.25">
      <c r="K33" t="s">
        <v>79</v>
      </c>
      <c r="L33">
        <f>D31+H29</f>
        <v>1170.3081729712208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94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94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4.5561681927101709</v>
      </c>
      <c r="V41">
        <f t="shared" ref="V41" si="17">V40-C41</f>
        <v>351.85330800000003</v>
      </c>
      <c r="W41">
        <f>V41/1.73</f>
        <v>203.38341502890177</v>
      </c>
      <c r="X41">
        <f>X40+U41</f>
        <v>7.5456929727624296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203.38341502890177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203.38341502890177</v>
      </c>
    </row>
    <row r="44" spans="3:24" x14ac:dyDescent="0.25">
      <c r="U44">
        <f>SUM(U39:U42)</f>
        <v>7.5456929727624296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1.0200000012444173</v>
      </c>
      <c r="G50">
        <f>1.2*M8*F50</f>
        <v>1.3181446267256927</v>
      </c>
    </row>
    <row r="51" spans="6:7" x14ac:dyDescent="0.25">
      <c r="G51">
        <f>1.2*I8*F50</f>
        <v>0.6356810781966703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BD43D-C47E-486C-869E-569557A78C68}">
  <dimension ref="A1:AC51"/>
  <sheetViews>
    <sheetView workbookViewId="0">
      <selection activeCell="F24" sqref="F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114.90927453359433</v>
      </c>
      <c r="D2" s="5">
        <f>K2</f>
        <v>25.206788769574857</v>
      </c>
      <c r="E2" s="5">
        <f>(F2*G2)/(H2^2)</f>
        <v>0.30531977177279324</v>
      </c>
      <c r="F2" s="5">
        <v>19.579999999999998</v>
      </c>
      <c r="G2" s="5">
        <f>(I2^2)*J2</f>
        <v>1.5593451060918961</v>
      </c>
      <c r="H2" s="5">
        <v>10</v>
      </c>
      <c r="I2" s="5">
        <f>M8</f>
        <v>3.9488543985463633</v>
      </c>
      <c r="J2" s="5">
        <v>0.1</v>
      </c>
      <c r="K2" s="5">
        <f>L2+(M2-N2)*(O2/P2)^2</f>
        <v>25.206788769574857</v>
      </c>
      <c r="L2" s="5">
        <v>25</v>
      </c>
      <c r="M2" s="5">
        <v>70</v>
      </c>
      <c r="N2" s="5">
        <f>25</f>
        <v>25</v>
      </c>
      <c r="O2" s="5">
        <f>2.9</f>
        <v>2.9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1.3542657217048442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2.2688198135590443</v>
      </c>
      <c r="J8" t="s">
        <v>47</v>
      </c>
      <c r="K8">
        <f>0.865*M8</f>
        <v>3.4157590547426042</v>
      </c>
      <c r="L8" t="s">
        <v>47</v>
      </c>
      <c r="M8">
        <f>0.4/((1.73*SQRT(D29^2+F29^2)))*1000</f>
        <v>3.9488543985463633</v>
      </c>
      <c r="P8" t="s">
        <v>81</v>
      </c>
      <c r="Q8">
        <f>1.73*400/SQRT((2*L32+L33)^2+(2*F29+J29))</f>
        <v>1.496226676656736</v>
      </c>
      <c r="R8" t="s">
        <v>82</v>
      </c>
      <c r="S8">
        <f>0.865*U8</f>
        <v>2.8313853683434171</v>
      </c>
      <c r="T8" t="s">
        <v>83</v>
      </c>
      <c r="U8">
        <f>400/(1.73*(SQRT(N32^2+F29^2)))</f>
        <v>3.2732778824779389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105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8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53.123999999999995</v>
      </c>
      <c r="E29" t="s">
        <v>49</v>
      </c>
      <c r="F29">
        <f>SUM(F9:F28)</f>
        <v>24.620999999999999</v>
      </c>
      <c r="G29" t="s">
        <v>50</v>
      </c>
      <c r="H29">
        <f>SUM(H9:H28)</f>
        <v>183.52000000000004</v>
      </c>
      <c r="I29" t="s">
        <v>51</v>
      </c>
      <c r="J29">
        <f>SUM(J9:J28)</f>
        <v>45.953500000000012</v>
      </c>
    </row>
    <row r="30" spans="1:29" x14ac:dyDescent="0.25">
      <c r="C30" t="s">
        <v>73</v>
      </c>
      <c r="K30" t="s">
        <v>76</v>
      </c>
      <c r="L30">
        <f>(SQRT((2*D29+H29)^2+(2*F29+J29)^2))/3</f>
        <v>101.66812952185273</v>
      </c>
      <c r="M30" t="s">
        <v>77</v>
      </c>
      <c r="N30">
        <f>SQRT(D29^2+F29^2)</f>
        <v>58.552139303359354</v>
      </c>
    </row>
    <row r="31" spans="1:29" x14ac:dyDescent="0.25">
      <c r="C31" t="s">
        <v>78</v>
      </c>
      <c r="D31">
        <f>SQRT((400^2/(3*L31^2*I8^2))-F29^2)-D29</f>
        <v>57.541946779080121</v>
      </c>
      <c r="E31" t="s">
        <v>80</v>
      </c>
      <c r="F31">
        <f>SQRT((400^2/(3*M8^2*N31^2))-F29^2)-D29</f>
        <v>13.082976778262861</v>
      </c>
      <c r="K31" t="s">
        <v>74</v>
      </c>
      <c r="L31">
        <f>0.6-0.0025*L30+0.114*L30^0.5-0.13*L30^0.33</f>
        <v>0.89783110487613715</v>
      </c>
      <c r="M31" t="s">
        <v>75</v>
      </c>
      <c r="N31">
        <f>0.6-0.0025*N30+0.114*N30^0.5-0.13*N30^0.33</f>
        <v>0.82793688478076044</v>
      </c>
    </row>
    <row r="32" spans="1:29" x14ac:dyDescent="0.25">
      <c r="H32" t="s">
        <v>47</v>
      </c>
      <c r="K32" t="s">
        <v>78</v>
      </c>
      <c r="L32">
        <f>D31+D29</f>
        <v>110.66594677908012</v>
      </c>
      <c r="M32" t="s">
        <v>80</v>
      </c>
      <c r="N32">
        <f>D29+F31</f>
        <v>66.206976778262856</v>
      </c>
    </row>
    <row r="33" spans="3:24" x14ac:dyDescent="0.25">
      <c r="K33" t="s">
        <v>79</v>
      </c>
      <c r="L33">
        <f>D31+H29</f>
        <v>241.06194677908016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7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0.33938977502029954</v>
      </c>
      <c r="V41">
        <f t="shared" ref="V41" si="18">V40-C41</f>
        <v>367.28948400000002</v>
      </c>
      <c r="W41">
        <f>V41/1.73</f>
        <v>212.30606011560695</v>
      </c>
      <c r="X41">
        <f>X40+U41</f>
        <v>3.3585456221075223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212.30606011560695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212.30606011560695</v>
      </c>
    </row>
    <row r="44" spans="3:24" x14ac:dyDescent="0.25">
      <c r="U44">
        <f>SUM(U39:U42)</f>
        <v>3.3585456221075223</v>
      </c>
    </row>
    <row r="49" spans="6:7" x14ac:dyDescent="0.25">
      <c r="G49" t="s">
        <v>97</v>
      </c>
    </row>
    <row r="50" spans="6:7" x14ac:dyDescent="0.25">
      <c r="F50">
        <f>(1.02+0.98*2.7^(-(3/(F29/D29))))</f>
        <v>1.0215812617016962</v>
      </c>
      <c r="G50">
        <f>1.2*M8*F50</f>
        <v>4.8408907904919438</v>
      </c>
    </row>
    <row r="51" spans="6:7" x14ac:dyDescent="0.25">
      <c r="G51">
        <f>1.2*I8*F50</f>
        <v>2.7813405692513467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D0C1-E342-4CFF-8E98-E7FF430555FF}">
  <dimension ref="A1:AC51"/>
  <sheetViews>
    <sheetView workbookViewId="0">
      <selection activeCell="B21" sqref="B21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35.138510113370074</v>
      </c>
      <c r="D2" s="5">
        <f>K2</f>
        <v>30.110245662993297</v>
      </c>
      <c r="E2" s="5">
        <f>(F2*G2)/(H2^2)</f>
        <v>1.9424828698232966E-2</v>
      </c>
      <c r="F2" s="5">
        <v>19.579999999999998</v>
      </c>
      <c r="G2" s="5">
        <f>(I2^2)*J2</f>
        <v>9.9207501012425772E-2</v>
      </c>
      <c r="H2" s="5">
        <v>10</v>
      </c>
      <c r="I2" s="5">
        <f>M8</f>
        <v>0.99602962311582766</v>
      </c>
      <c r="J2" s="5">
        <v>0.1</v>
      </c>
      <c r="K2" s="5">
        <f>L2+(M2-N2)*(O2/P2)^2</f>
        <v>30.110245662993297</v>
      </c>
      <c r="L2" s="5">
        <v>30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1.0194810726612613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0.4920986782079485</v>
      </c>
      <c r="J8" t="s">
        <v>47</v>
      </c>
      <c r="K8">
        <f>0.865*M8</f>
        <v>0.86156562399519088</v>
      </c>
      <c r="L8" t="s">
        <v>47</v>
      </c>
      <c r="M8">
        <f>0.4/((1.73*SQRT(D29^2+F29^2)))*1000</f>
        <v>0.99602962311582766</v>
      </c>
      <c r="P8" t="s">
        <v>81</v>
      </c>
      <c r="Q8">
        <f>1.73*400/SQRT((2*L32+L33)^2+(2*F29+J29))</f>
        <v>0.30162096814488992</v>
      </c>
      <c r="R8" t="s">
        <v>82</v>
      </c>
      <c r="S8">
        <f>0.865*U8</f>
        <v>0.82601901610458928</v>
      </c>
      <c r="T8" t="s">
        <v>83</v>
      </c>
      <c r="U8">
        <f>400/(1.73*(SQRT(N32^2+F29^2)))</f>
        <v>0.95493527873362927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184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6.52</v>
      </c>
      <c r="I17" t="s">
        <v>37</v>
      </c>
      <c r="J17">
        <f t="shared" ref="J17:J21" si="5">T17*AC17</f>
        <v>3.64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1.63</f>
        <v>1.63</v>
      </c>
      <c r="S17" t="s">
        <v>37</v>
      </c>
      <c r="T17">
        <f>0.91</f>
        <v>0.91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>R18*AA18</f>
        <v>778.32000000000016</v>
      </c>
      <c r="I18" t="s">
        <v>38</v>
      </c>
      <c r="J18">
        <f t="shared" si="5"/>
        <v>30.878999999999998</v>
      </c>
      <c r="L18" s="12"/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ref="T18" si="8">4.5*P18</f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7"/>
        <v>94</v>
      </c>
    </row>
    <row r="19" spans="1:29" ht="34.5" x14ac:dyDescent="0.25">
      <c r="A19" s="11" t="s">
        <v>119</v>
      </c>
      <c r="B19" s="10" t="s">
        <v>116</v>
      </c>
      <c r="C19" t="s">
        <v>24</v>
      </c>
      <c r="D19">
        <f>N19*W19</f>
        <v>7.36</v>
      </c>
      <c r="E19" t="s">
        <v>30</v>
      </c>
      <c r="F19">
        <f>P19*Y19</f>
        <v>0.29199999999999998</v>
      </c>
      <c r="G19" t="s">
        <v>44</v>
      </c>
      <c r="H19">
        <f t="shared" si="4"/>
        <v>33.120000000000005</v>
      </c>
      <c r="I19" t="s">
        <v>39</v>
      </c>
      <c r="J19">
        <f t="shared" si="5"/>
        <v>1.3139999999999998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4</f>
        <v>4</v>
      </c>
      <c r="X19" t="s">
        <v>63</v>
      </c>
      <c r="Y19">
        <f>W19</f>
        <v>4</v>
      </c>
      <c r="Z19" t="s">
        <v>67</v>
      </c>
      <c r="AA19">
        <f>W19</f>
        <v>4</v>
      </c>
      <c r="AB19" t="s">
        <v>71</v>
      </c>
      <c r="AC19">
        <f t="shared" si="7"/>
        <v>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  <c r="N25">
        <f>L30/400-P27*0.114+P28*0.13</f>
        <v>-0.28645229502467084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  <c r="P27">
        <f>L30^(1/2)</f>
        <v>21.650419745496819</v>
      </c>
      <c r="Q27">
        <f>N30^(1/2)</f>
        <v>15.235994828302491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  <c r="P28">
        <f>L30^(1/3)</f>
        <v>7.7680297543959256</v>
      </c>
      <c r="Q28">
        <f>N30^(1/3)</f>
        <v>6.1458300188006154</v>
      </c>
    </row>
    <row r="29" spans="1:29" x14ac:dyDescent="0.25">
      <c r="C29" t="s">
        <v>48</v>
      </c>
      <c r="D29">
        <f>SUM(D9:D28)</f>
        <v>229.36400000000006</v>
      </c>
      <c r="E29" t="s">
        <v>49</v>
      </c>
      <c r="F29">
        <f>SUM(F9:F28)</f>
        <v>35.763999999999996</v>
      </c>
      <c r="G29" t="s">
        <v>50</v>
      </c>
      <c r="H29">
        <f>SUM(H9:H28)</f>
        <v>939</v>
      </c>
      <c r="I29" t="s">
        <v>51</v>
      </c>
      <c r="J29">
        <f>SUM(J9:J28)</f>
        <v>82.798999999999992</v>
      </c>
    </row>
    <row r="30" spans="1:29" x14ac:dyDescent="0.25">
      <c r="C30" t="s">
        <v>73</v>
      </c>
      <c r="K30" t="s">
        <v>76</v>
      </c>
      <c r="L30">
        <f>(SQRT((2*D29+H29)^2+(2*F29+J29)^2))/3</f>
        <v>468.74067515619862</v>
      </c>
      <c r="M30" t="s">
        <v>77</v>
      </c>
      <c r="N30">
        <f>SQRT(D29^2+F29^2)</f>
        <v>232.13553840806026</v>
      </c>
    </row>
    <row r="31" spans="1:29" x14ac:dyDescent="0.25">
      <c r="C31" t="s">
        <v>78</v>
      </c>
      <c r="D31">
        <f>SQRT((400^2/(3*L31^2*I8^2))-F29^2)-D29</f>
        <v>298.83619007738423</v>
      </c>
      <c r="E31" t="s">
        <v>80</v>
      </c>
      <c r="F31">
        <f>SQRT((400^2/(3*M8^2*N31^2))-F29^2)-D29</f>
        <v>10.105282706707982</v>
      </c>
      <c r="K31" t="s">
        <v>74</v>
      </c>
      <c r="L31">
        <f>0.6-(0.0025*L30)+(0.114*P27)-0.13*P28</f>
        <v>0.88645229502467071</v>
      </c>
      <c r="M31" t="s">
        <v>75</v>
      </c>
      <c r="N31">
        <f>0.6-0.0025*N30+0.114*Q27-0.13*Q28</f>
        <v>0.95760666196225319</v>
      </c>
    </row>
    <row r="32" spans="1:29" x14ac:dyDescent="0.25">
      <c r="H32" t="s">
        <v>47</v>
      </c>
      <c r="K32" t="s">
        <v>78</v>
      </c>
      <c r="L32">
        <f>D31+D29</f>
        <v>528.20019007738426</v>
      </c>
      <c r="M32" t="s">
        <v>80</v>
      </c>
      <c r="N32">
        <f>D29+F31</f>
        <v>239.46928270670804</v>
      </c>
    </row>
    <row r="33" spans="3:24" x14ac:dyDescent="0.25">
      <c r="K33" t="s">
        <v>79</v>
      </c>
      <c r="L33">
        <f>D31+H29</f>
        <v>1237.8361900773843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94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94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4</v>
      </c>
      <c r="U41">
        <f t="shared" ref="U41:U43" si="19">(C41/V40)*100</f>
        <v>4.5575198359868798</v>
      </c>
      <c r="V41">
        <f t="shared" ref="V41" si="20">V40-C41</f>
        <v>351.74397600000003</v>
      </c>
      <c r="W41">
        <f>V41/1.73</f>
        <v>203.32021734104049</v>
      </c>
      <c r="X41">
        <f>X40+U41</f>
        <v>7.576675683074102</v>
      </c>
    </row>
    <row r="42" spans="3:24" x14ac:dyDescent="0.25">
      <c r="C42">
        <f>(2*D42*((E42*F42+G42*H42)*I42)/1000)</f>
        <v>2.0012608000000001E-2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4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9.842901144666653E-3</v>
      </c>
      <c r="V42">
        <f>W41-C42</f>
        <v>203.30020473304049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203.30020473304049</v>
      </c>
    </row>
    <row r="44" spans="3:24" x14ac:dyDescent="0.25">
      <c r="U44">
        <f>SUM(U39:U42)</f>
        <v>7.5865185842187683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1.020000004918991</v>
      </c>
      <c r="G50">
        <f>1.2*M8*F50</f>
        <v>1.219140264573126</v>
      </c>
    </row>
    <row r="51" spans="6:7" x14ac:dyDescent="0.25">
      <c r="G51">
        <f>1.2*I8*F50</f>
        <v>0.60232878503128373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F760B-BB17-4E00-A7D7-6523965275BB}">
  <dimension ref="A1:AC51"/>
  <sheetViews>
    <sheetView workbookViewId="0">
      <selection activeCell="D28" sqref="D2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35.171094603013785</v>
      </c>
      <c r="D2" s="5">
        <f>K2</f>
        <v>30.110245662993297</v>
      </c>
      <c r="E2" s="5">
        <f>(F2*G2)/(H2^2)</f>
        <v>1.9549492473533568E-2</v>
      </c>
      <c r="F2" s="5">
        <v>19.579999999999998</v>
      </c>
      <c r="G2" s="5">
        <f>(I2^2)*J2</f>
        <v>9.9844190365339994E-2</v>
      </c>
      <c r="H2" s="5">
        <v>10</v>
      </c>
      <c r="I2" s="5">
        <f>M8</f>
        <v>0.99922064813203293</v>
      </c>
      <c r="J2" s="5">
        <v>0.1</v>
      </c>
      <c r="K2" s="5">
        <f>L2+(M2-N2)*(O2/P2)^2</f>
        <v>30.110245662993297</v>
      </c>
      <c r="L2" s="5">
        <v>30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1.0196073151882095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0.49322295004739697</v>
      </c>
      <c r="J8" t="s">
        <v>47</v>
      </c>
      <c r="K8">
        <f>0.865*M8</f>
        <v>0.86432586063420846</v>
      </c>
      <c r="L8" t="s">
        <v>47</v>
      </c>
      <c r="M8">
        <f>0.4/((1.73*SQRT(D29^2+F29^2)))*1000</f>
        <v>0.99922064813203293</v>
      </c>
      <c r="P8" t="s">
        <v>81</v>
      </c>
      <c r="Q8">
        <f>1.73*400/SQRT((2*L32+L33)^2+(2*F29+J29))</f>
        <v>0.30236206474319682</v>
      </c>
      <c r="R8" t="s">
        <v>82</v>
      </c>
      <c r="S8">
        <f>0.865*U8</f>
        <v>0.82860400947363599</v>
      </c>
      <c r="T8" t="s">
        <v>83</v>
      </c>
      <c r="U8">
        <f>400/(1.73*(SQRT(N32^2+F29^2)))</f>
        <v>0.9579237103741457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183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4.8899999999999997</v>
      </c>
      <c r="I17" t="s">
        <v>37</v>
      </c>
      <c r="J17">
        <f t="shared" ref="J17:J21" si="5">T17*AC17</f>
        <v>2.73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1.63</f>
        <v>1.63</v>
      </c>
      <c r="S17" t="s">
        <v>37</v>
      </c>
      <c r="T17">
        <f>0.91</f>
        <v>0.91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>R18*AA18</f>
        <v>778.32000000000016</v>
      </c>
      <c r="I18" t="s">
        <v>38</v>
      </c>
      <c r="J18">
        <f t="shared" si="5"/>
        <v>30.878999999999998</v>
      </c>
      <c r="L18" s="12"/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ref="T18" si="8">4.5*P18</f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7"/>
        <v>94</v>
      </c>
    </row>
    <row r="19" spans="1:29" ht="34.5" x14ac:dyDescent="0.25">
      <c r="A19" s="11" t="s">
        <v>119</v>
      </c>
      <c r="B19" s="10" t="s">
        <v>116</v>
      </c>
      <c r="C19" t="s">
        <v>24</v>
      </c>
      <c r="D19">
        <f>N19*W19</f>
        <v>7.36</v>
      </c>
      <c r="E19" t="s">
        <v>30</v>
      </c>
      <c r="F19">
        <f>P19*Y19</f>
        <v>0.29199999999999998</v>
      </c>
      <c r="G19" t="s">
        <v>44</v>
      </c>
      <c r="H19">
        <f t="shared" si="4"/>
        <v>33.120000000000005</v>
      </c>
      <c r="I19" t="s">
        <v>39</v>
      </c>
      <c r="J19">
        <f t="shared" si="5"/>
        <v>1.3139999999999998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4</f>
        <v>4</v>
      </c>
      <c r="X19" t="s">
        <v>63</v>
      </c>
      <c r="Y19">
        <f>W19</f>
        <v>4</v>
      </c>
      <c r="Z19" t="s">
        <v>67</v>
      </c>
      <c r="AA19">
        <f>W19</f>
        <v>4</v>
      </c>
      <c r="AB19" t="s">
        <v>71</v>
      </c>
      <c r="AC19">
        <f t="shared" si="7"/>
        <v>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  <c r="N25">
        <f>L30/400-P27*0.114+P28*0.13</f>
        <v>-0.28707673474107298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  <c r="P27">
        <f>L30^(1/2)</f>
        <v>21.625730257714768</v>
      </c>
      <c r="Q27">
        <f>N30^(1/2)</f>
        <v>15.211647193596001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  <c r="P28">
        <f>L30^(1/3)</f>
        <v>7.7621230129985426</v>
      </c>
      <c r="Q28">
        <f>N30^(1/3)</f>
        <v>6.1392807776430587</v>
      </c>
    </row>
    <row r="29" spans="1:29" x14ac:dyDescent="0.25">
      <c r="C29" t="s">
        <v>48</v>
      </c>
      <c r="D29">
        <f>SUM(D9:D28)</f>
        <v>228.62400000000005</v>
      </c>
      <c r="E29" t="s">
        <v>49</v>
      </c>
      <c r="F29">
        <f>SUM(F9:F28)</f>
        <v>35.698</v>
      </c>
      <c r="G29" t="s">
        <v>50</v>
      </c>
      <c r="H29">
        <f>SUM(H9:H28)</f>
        <v>937.37</v>
      </c>
      <c r="I29" t="s">
        <v>51</v>
      </c>
      <c r="J29">
        <f>SUM(J9:J28)</f>
        <v>81.888999999999996</v>
      </c>
    </row>
    <row r="30" spans="1:29" x14ac:dyDescent="0.25">
      <c r="C30" t="s">
        <v>73</v>
      </c>
      <c r="K30" t="s">
        <v>76</v>
      </c>
      <c r="L30">
        <f>(SQRT((2*D29+H29)^2+(2*F29+J29)^2))/3</f>
        <v>467.67220917943996</v>
      </c>
      <c r="M30" t="s">
        <v>77</v>
      </c>
      <c r="N30">
        <f>SQRT(D29^2+F29^2)</f>
        <v>231.39421034243711</v>
      </c>
    </row>
    <row r="31" spans="1:29" x14ac:dyDescent="0.25">
      <c r="C31" t="s">
        <v>78</v>
      </c>
      <c r="D31">
        <f>SQRT((400^2/(3*L31^2*I8^2))-F29^2)-D29</f>
        <v>297.99846816978447</v>
      </c>
      <c r="E31" t="s">
        <v>80</v>
      </c>
      <c r="F31">
        <f>SQRT((400^2/(3*M8^2*N31^2))-F29^2)-D29</f>
        <v>10.091400514567198</v>
      </c>
      <c r="K31" t="s">
        <v>74</v>
      </c>
      <c r="L31">
        <f>0.6-(0.0025*L30)+(0.114*P27)-0.13*P28</f>
        <v>0.88707673474107307</v>
      </c>
      <c r="M31" t="s">
        <v>75</v>
      </c>
      <c r="N31">
        <f>0.6-0.0025*N30+0.114*Q27-0.13*Q28</f>
        <v>0.95753575312025352</v>
      </c>
    </row>
    <row r="32" spans="1:29" x14ac:dyDescent="0.25">
      <c r="H32" t="s">
        <v>47</v>
      </c>
      <c r="K32" t="s">
        <v>78</v>
      </c>
      <c r="L32">
        <f>D31+D29</f>
        <v>526.6224681697845</v>
      </c>
      <c r="M32" t="s">
        <v>80</v>
      </c>
      <c r="N32">
        <f>D29+F31</f>
        <v>238.71540051456725</v>
      </c>
    </row>
    <row r="33" spans="3:24" x14ac:dyDescent="0.25">
      <c r="K33" t="s">
        <v>79</v>
      </c>
      <c r="L33">
        <f>D31+H29</f>
        <v>1235.3684681697846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94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94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4</v>
      </c>
      <c r="U41">
        <f t="shared" ref="U41:U43" si="19">(C41/V40)*100</f>
        <v>4.5561681927101709</v>
      </c>
      <c r="V41">
        <f t="shared" ref="V41" si="20">V40-C41</f>
        <v>351.85330800000003</v>
      </c>
      <c r="W41">
        <f>V41/1.73</f>
        <v>203.38341502890177</v>
      </c>
      <c r="X41">
        <f>X40+U41</f>
        <v>7.5456929727624296</v>
      </c>
    </row>
    <row r="42" spans="3:24" x14ac:dyDescent="0.25">
      <c r="C42">
        <f>(2*D42*((E42*F42+G42*H42)*I42)/1000)</f>
        <v>2.0012608000000001E-2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4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9.8398426426049117E-3</v>
      </c>
      <c r="V42">
        <f>W41-C42</f>
        <v>203.36340242090176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203.36340242090176</v>
      </c>
    </row>
    <row r="44" spans="3:24" x14ac:dyDescent="0.25">
      <c r="U44">
        <f>SUM(U39:U42)</f>
        <v>7.5555328154050345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1.0200000050507705</v>
      </c>
      <c r="G50">
        <f>1.2*M8*F50</f>
        <v>1.2230460793698092</v>
      </c>
    </row>
    <row r="51" spans="6:7" x14ac:dyDescent="0.25">
      <c r="G51">
        <f>1.2*I8*F50</f>
        <v>0.603704893847401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A9235-23BE-45E1-A694-5636687D71F7}">
  <dimension ref="A1:AC51"/>
  <sheetViews>
    <sheetView workbookViewId="0">
      <selection activeCell="D24" sqref="D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30.201855787243801</v>
      </c>
      <c r="D2" s="5">
        <f>K2</f>
        <v>25.110245662993297</v>
      </c>
      <c r="E2" s="5">
        <f>(F2*G2)/(H2^2)</f>
        <v>2.0051832684252542E-2</v>
      </c>
      <c r="F2" s="5">
        <v>19.579999999999998</v>
      </c>
      <c r="G2" s="5">
        <f>(I2^2)*J2</f>
        <v>0.10240976856104465</v>
      </c>
      <c r="H2" s="5">
        <v>10</v>
      </c>
      <c r="I2" s="5">
        <f>M8</f>
        <v>1.0119771171377574</v>
      </c>
      <c r="J2" s="5">
        <v>0.1</v>
      </c>
      <c r="K2" s="5">
        <f>L2+(M2-N2)*(O2/P2)^2</f>
        <v>25.110245662993297</v>
      </c>
      <c r="L2" s="5">
        <v>25</v>
      </c>
      <c r="M2" s="5">
        <v>70</v>
      </c>
      <c r="N2" s="5">
        <f>25</f>
        <v>25</v>
      </c>
      <c r="O2" s="5">
        <f>2.9</f>
        <v>2.9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1.0201161755065016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0.50059920561446536</v>
      </c>
      <c r="J8" t="s">
        <v>47</v>
      </c>
      <c r="K8">
        <f>0.865*M8</f>
        <v>0.87536020632416012</v>
      </c>
      <c r="L8" t="s">
        <v>47</v>
      </c>
      <c r="M8">
        <f>0.4/((1.73*SQRT(D29^2+F29^2)))*1000</f>
        <v>1.0119771171377574</v>
      </c>
      <c r="P8" t="s">
        <v>81</v>
      </c>
      <c r="Q8">
        <f>1.73*400/SQRT((2*L32+L33)^2+(2*F29+J29))</f>
        <v>0.3080613558112264</v>
      </c>
      <c r="R8" t="s">
        <v>82</v>
      </c>
      <c r="S8">
        <f>0.865*U8</f>
        <v>0.83891533264612572</v>
      </c>
      <c r="T8" t="s">
        <v>83</v>
      </c>
      <c r="U8">
        <f>400/(1.73*(SQRT(N32^2+F29^2)))</f>
        <v>0.96984431519783321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182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6.52</v>
      </c>
      <c r="I17" t="s">
        <v>37</v>
      </c>
      <c r="J17">
        <f t="shared" ref="J17:J21" si="5">T17*AC17</f>
        <v>3.64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1.63</f>
        <v>1.63</v>
      </c>
      <c r="S17" t="s">
        <v>37</v>
      </c>
      <c r="T17">
        <f>0.91</f>
        <v>0.91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115</v>
      </c>
      <c r="B18" s="10" t="s">
        <v>114</v>
      </c>
      <c r="C18" t="s">
        <v>23</v>
      </c>
      <c r="D18">
        <f>N18*W18</f>
        <v>172.96</v>
      </c>
      <c r="E18" t="s">
        <v>29</v>
      </c>
      <c r="F18">
        <f t="shared" si="3"/>
        <v>6.8619999999999992</v>
      </c>
      <c r="G18" t="s">
        <v>43</v>
      </c>
      <c r="H18">
        <f>R18*AA18</f>
        <v>778.32000000000016</v>
      </c>
      <c r="I18" t="s">
        <v>38</v>
      </c>
      <c r="J18">
        <f t="shared" si="5"/>
        <v>30.878999999999998</v>
      </c>
      <c r="L18" s="13"/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ref="T18" si="8">4.5*P18</f>
        <v>0.32849999999999996</v>
      </c>
      <c r="V18" t="s">
        <v>56</v>
      </c>
      <c r="W18">
        <f>94</f>
        <v>94</v>
      </c>
      <c r="X18" t="s">
        <v>62</v>
      </c>
      <c r="Y18">
        <f>W18</f>
        <v>94</v>
      </c>
      <c r="Z18" t="s">
        <v>66</v>
      </c>
      <c r="AA18">
        <f>W18</f>
        <v>94</v>
      </c>
      <c r="AB18" t="s">
        <v>70</v>
      </c>
      <c r="AC18">
        <f t="shared" si="7"/>
        <v>94</v>
      </c>
    </row>
    <row r="19" spans="1:29" ht="34.5" x14ac:dyDescent="0.25">
      <c r="A19" s="11" t="s">
        <v>119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  <c r="N25">
        <f>L30/400-P27*0.114+P28*0.13</f>
        <v>-0.29105461054125903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  <c r="P27">
        <f>L30^(1/2)</f>
        <v>21.46581300709089</v>
      </c>
      <c r="Q27">
        <f>N30^(1/2)</f>
        <v>15.115467990693508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  <c r="P28">
        <f>L30^(1/3)</f>
        <v>7.7238096317586251</v>
      </c>
      <c r="Q28">
        <f>N30^(1/3)</f>
        <v>6.1133754034655068</v>
      </c>
    </row>
    <row r="29" spans="1:29" x14ac:dyDescent="0.25">
      <c r="C29" t="s">
        <v>48</v>
      </c>
      <c r="D29">
        <f>SUM(D9:D28)</f>
        <v>225.68400000000005</v>
      </c>
      <c r="E29" t="s">
        <v>49</v>
      </c>
      <c r="F29">
        <f>SUM(F9:F28)</f>
        <v>35.617999999999995</v>
      </c>
      <c r="G29" t="s">
        <v>50</v>
      </c>
      <c r="H29">
        <f>SUM(H9:H28)</f>
        <v>922.43999999999994</v>
      </c>
      <c r="I29" t="s">
        <v>51</v>
      </c>
      <c r="J29">
        <f>SUM(J9:J28)</f>
        <v>82.141999999999996</v>
      </c>
    </row>
    <row r="30" spans="1:29" x14ac:dyDescent="0.25">
      <c r="C30" t="s">
        <v>73</v>
      </c>
      <c r="K30" t="s">
        <v>76</v>
      </c>
      <c r="L30">
        <f>(SQRT((2*D29+H29)^2+(2*F29+J29)^2))/3</f>
        <v>460.78112805539246</v>
      </c>
      <c r="M30" t="s">
        <v>77</v>
      </c>
      <c r="N30">
        <f>SQRT(D29^2+F29^2)</f>
        <v>228.47737257768006</v>
      </c>
    </row>
    <row r="31" spans="1:29" x14ac:dyDescent="0.25">
      <c r="C31" t="s">
        <v>78</v>
      </c>
      <c r="D31">
        <f>SQRT((400^2/(3*L31^2*I8^2))-F29^2)-D29</f>
        <v>290.82120873475833</v>
      </c>
      <c r="E31" t="s">
        <v>80</v>
      </c>
      <c r="F31">
        <f>SQRT((400^2/(3*M8^2*N31^2))-F29^2)-D29</f>
        <v>10.043357567461101</v>
      </c>
      <c r="K31" t="s">
        <v>74</v>
      </c>
      <c r="L31">
        <f>0.6-(0.0025*L30)+(0.114*P27)-0.13*P28</f>
        <v>0.89105461054125912</v>
      </c>
      <c r="M31" t="s">
        <v>75</v>
      </c>
      <c r="N31">
        <f>0.6-0.0025*N30+0.114*Q27-0.13*Q28</f>
        <v>0.95723111704434383</v>
      </c>
    </row>
    <row r="32" spans="1:29" x14ac:dyDescent="0.25">
      <c r="H32" t="s">
        <v>47</v>
      </c>
      <c r="K32" t="s">
        <v>78</v>
      </c>
      <c r="L32">
        <f>D31+D29</f>
        <v>516.50520873475841</v>
      </c>
      <c r="M32" t="s">
        <v>80</v>
      </c>
      <c r="N32">
        <f>D29+F31</f>
        <v>235.72735756746115</v>
      </c>
    </row>
    <row r="33" spans="3:24" x14ac:dyDescent="0.25">
      <c r="K33" t="s">
        <v>79</v>
      </c>
      <c r="L33">
        <f>D31+H29</f>
        <v>1213.2612087347584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94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16.796296000000002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94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2</v>
      </c>
      <c r="U41">
        <f t="shared" ref="U41:U43" si="19">(C41/V40)*100</f>
        <v>4.5575198359868798</v>
      </c>
      <c r="V41">
        <f t="shared" ref="V41" si="20">V40-C41</f>
        <v>351.74397600000003</v>
      </c>
      <c r="W41">
        <f>V41/1.73</f>
        <v>203.32021734104049</v>
      </c>
      <c r="X41">
        <f>X40+U41</f>
        <v>7.576675683074102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2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4.9214505723333265E-3</v>
      </c>
      <c r="V42">
        <f>W41-C42</f>
        <v>203.31021103704049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203.31021103704049</v>
      </c>
    </row>
    <row r="44" spans="3:24" x14ac:dyDescent="0.25">
      <c r="U44">
        <f>SUM(U39:U42)</f>
        <v>7.5815971336464356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1.0200000061881409</v>
      </c>
      <c r="G50">
        <f>1.2*M8*F50</f>
        <v>1.2386599988913234</v>
      </c>
    </row>
    <row r="51" spans="6:7" x14ac:dyDescent="0.25">
      <c r="G51">
        <f>1.2*I8*F50</f>
        <v>0.6127334313894397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898D6-B5EF-4C53-B439-9931D6248DB7}">
  <dimension ref="A1:AC51"/>
  <sheetViews>
    <sheetView workbookViewId="0">
      <selection activeCell="B24" sqref="B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42.74887066811872</v>
      </c>
      <c r="D2" s="5">
        <f>K2</f>
        <v>30.757168786503311</v>
      </c>
      <c r="E2" s="5">
        <f>(F2*G2)/(H2^2)</f>
        <v>4.5609448005326188E-2</v>
      </c>
      <c r="F2" s="5">
        <v>19.579999999999998</v>
      </c>
      <c r="G2" s="5">
        <f>(I2^2)*J2</f>
        <v>0.23293895814773335</v>
      </c>
      <c r="H2" s="5">
        <v>10</v>
      </c>
      <c r="I2" s="5">
        <f>M8</f>
        <v>1.5262337899146818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1.0463434576048773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0.75255468504690903</v>
      </c>
      <c r="J8" t="s">
        <v>47</v>
      </c>
      <c r="K8">
        <f>0.865*M8</f>
        <v>1.3201922282761998</v>
      </c>
      <c r="L8" t="s">
        <v>47</v>
      </c>
      <c r="M8">
        <f>0.4/((1.73*SQRT(D29^2+F29^2)))*1000</f>
        <v>1.5262337899146818</v>
      </c>
      <c r="P8" t="s">
        <v>81</v>
      </c>
      <c r="Q8">
        <f>1.73*400/SQRT((2*L32+L33)^2+(2*F29+J29))</f>
        <v>0.49045127857805432</v>
      </c>
      <c r="R8" t="s">
        <v>82</v>
      </c>
      <c r="S8">
        <f>0.865*U8</f>
        <v>1.246280836845026</v>
      </c>
      <c r="T8" t="s">
        <v>83</v>
      </c>
      <c r="U8">
        <f>400/(1.73*(SQRT(N32^2+F29^2)))</f>
        <v>1.4407870946185273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181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8"/>
        <v>59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148.80400000000003</v>
      </c>
      <c r="E29" t="s">
        <v>49</v>
      </c>
      <c r="F29">
        <f>SUM(F9:F28)</f>
        <v>28.416999999999998</v>
      </c>
      <c r="G29" t="s">
        <v>50</v>
      </c>
      <c r="H29">
        <f>SUM(H9:H28)</f>
        <v>614.08000000000004</v>
      </c>
      <c r="I29" t="s">
        <v>51</v>
      </c>
      <c r="J29">
        <f>SUM(J9:J28)</f>
        <v>63.035500000000013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306.51150175523594</v>
      </c>
      <c r="M30" t="s">
        <v>77</v>
      </c>
      <c r="N30">
        <f>SQRT(D29^2+F29^2)</f>
        <v>151.49308995792518</v>
      </c>
    </row>
    <row r="31" spans="1:29" x14ac:dyDescent="0.25">
      <c r="C31" t="s">
        <v>78</v>
      </c>
      <c r="D31">
        <f>SQRT((400^2/(3*L31^2*I8^2))-F29^2)-D29</f>
        <v>166.40499033924004</v>
      </c>
      <c r="E31" t="s">
        <v>80</v>
      </c>
      <c r="F31">
        <f>SQRT((400^2/(3*M8^2*N31^2))-F29^2)-D29</f>
        <v>9.1374246488001347</v>
      </c>
      <c r="K31" t="s">
        <v>74</v>
      </c>
      <c r="L31">
        <f>0.6-0.0025*L30+0.114*L30^0.5-0.13*L30^0.33</f>
        <v>0.96962758936844706</v>
      </c>
      <c r="M31" t="s">
        <v>75</v>
      </c>
      <c r="N31">
        <f>0.6-0.0025*N30+0.114*N30^0.5-0.13*N30^0.33</f>
        <v>0.94289692888868737</v>
      </c>
    </row>
    <row r="32" spans="1:29" x14ac:dyDescent="0.25">
      <c r="H32" t="s">
        <v>47</v>
      </c>
      <c r="K32" t="s">
        <v>78</v>
      </c>
      <c r="L32">
        <f>D31+D29</f>
        <v>315.20899033924007</v>
      </c>
      <c r="M32" t="s">
        <v>80</v>
      </c>
      <c r="N32">
        <f>D29+F31</f>
        <v>157.94142464880017</v>
      </c>
    </row>
    <row r="33" spans="3:24" x14ac:dyDescent="0.25">
      <c r="K33" t="s">
        <v>79</v>
      </c>
      <c r="L33">
        <f>D31+H29</f>
        <v>780.48499033924008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59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59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2.860570960885382</v>
      </c>
      <c r="V41">
        <f t="shared" ref="V41" si="18">V40-C41</f>
        <v>357.99791600000003</v>
      </c>
      <c r="W41">
        <f>V41/1.73</f>
        <v>206.93521156069366</v>
      </c>
      <c r="X41">
        <f>X40+U41</f>
        <v>5.8797268079726042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206.93521156069366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206.93521156069366</v>
      </c>
    </row>
    <row r="44" spans="3:24" x14ac:dyDescent="0.25">
      <c r="U44">
        <f>SUM(U39:U42)</f>
        <v>5.8797268079726042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1.0200001639799763</v>
      </c>
      <c r="G50">
        <f>1.2*M8*F50</f>
        <v>1.8681104591817073</v>
      </c>
    </row>
    <row r="51" spans="6:7" x14ac:dyDescent="0.25">
      <c r="G51">
        <f>1.2*I8*F50</f>
        <v>0.92112708258209597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40974-A7AE-4953-9347-B35992EA6090}">
  <dimension ref="A1:AC51"/>
  <sheetViews>
    <sheetView workbookViewId="0">
      <selection activeCell="K18" sqref="K1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42.869479799296926</v>
      </c>
      <c r="D2" s="5">
        <f>K2</f>
        <v>30.757168786503311</v>
      </c>
      <c r="E2" s="5">
        <f>(F2*G2)/(H2^2)</f>
        <v>4.6057839610069144E-2</v>
      </c>
      <c r="F2" s="5">
        <v>19.579999999999998</v>
      </c>
      <c r="G2" s="5">
        <f>(I2^2)*J2</f>
        <v>0.23522900720157891</v>
      </c>
      <c r="H2" s="5">
        <v>10</v>
      </c>
      <c r="I2" s="5">
        <f>M8</f>
        <v>1.5337177289239989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1.0468095669372055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0.75652421684196691</v>
      </c>
      <c r="J8" t="s">
        <v>47</v>
      </c>
      <c r="K8">
        <f>0.865*M8</f>
        <v>1.3266658355192591</v>
      </c>
      <c r="L8" t="s">
        <v>47</v>
      </c>
      <c r="M8">
        <f>0.4/((1.73*SQRT(D29^2+F29^2)))*1000</f>
        <v>1.5337177289239989</v>
      </c>
      <c r="P8" t="s">
        <v>81</v>
      </c>
      <c r="Q8">
        <f>1.73*400/SQRT((2*L32+L33)^2+(2*F29+J29))</f>
        <v>0.49319084763661286</v>
      </c>
      <c r="R8" t="s">
        <v>82</v>
      </c>
      <c r="S8">
        <f>0.865*U8</f>
        <v>1.2517540755330872</v>
      </c>
      <c r="T8" t="s">
        <v>83</v>
      </c>
      <c r="U8">
        <f>400/(1.73*(SQRT(N32^2+F29^2)))</f>
        <v>1.4471145381885402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180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7"/>
        <v>59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148.06400000000002</v>
      </c>
      <c r="E29" t="s">
        <v>49</v>
      </c>
      <c r="F29">
        <f>SUM(F9:F28)</f>
        <v>28.350999999999999</v>
      </c>
      <c r="G29" t="s">
        <v>50</v>
      </c>
      <c r="H29">
        <f>SUM(H9:H28)</f>
        <v>610.75</v>
      </c>
      <c r="I29" t="s">
        <v>51</v>
      </c>
      <c r="J29">
        <f>SUM(J9:J28)</f>
        <v>62.738500000000002</v>
      </c>
    </row>
    <row r="30" spans="1:29" x14ac:dyDescent="0.25">
      <c r="C30" t="s">
        <v>73</v>
      </c>
      <c r="K30" t="s">
        <v>76</v>
      </c>
      <c r="L30">
        <f>(SQRT((2*D29+H29)^2+(2*F29+J29)^2))/3</f>
        <v>304.90321595990827</v>
      </c>
      <c r="M30" t="s">
        <v>77</v>
      </c>
      <c r="N30">
        <f>SQRT(D29^2+F29^2)</f>
        <v>150.75386329046432</v>
      </c>
    </row>
    <row r="31" spans="1:29" x14ac:dyDescent="0.25">
      <c r="C31" t="s">
        <v>78</v>
      </c>
      <c r="D31">
        <f>SQRT((400^2/(3*L31^2*I8^2))-F29^2)-D29</f>
        <v>165.39579605704625</v>
      </c>
      <c r="E31" t="s">
        <v>80</v>
      </c>
      <c r="F31">
        <f>SQRT((400^2/(3*M8^2*N31^2))-F29^2)-D29</f>
        <v>9.1763409200241597</v>
      </c>
      <c r="K31" t="s">
        <v>74</v>
      </c>
      <c r="L31">
        <f>0.6-0.0025*L30+0.114*L30^0.5-0.13*L30^0.33</f>
        <v>0.96989688285283571</v>
      </c>
      <c r="M31" t="s">
        <v>75</v>
      </c>
      <c r="N31">
        <f>0.6-0.0025*N30+0.114*N30^0.5-0.13*N30^0.33</f>
        <v>0.94241663748030069</v>
      </c>
    </row>
    <row r="32" spans="1:29" x14ac:dyDescent="0.25">
      <c r="H32" t="s">
        <v>47</v>
      </c>
      <c r="K32" t="s">
        <v>78</v>
      </c>
      <c r="L32">
        <f>D31+D29</f>
        <v>313.45979605704628</v>
      </c>
      <c r="M32" t="s">
        <v>80</v>
      </c>
      <c r="N32">
        <f>D29+F31</f>
        <v>157.24034092002418</v>
      </c>
    </row>
    <row r="33" spans="3:24" x14ac:dyDescent="0.25">
      <c r="K33" t="s">
        <v>79</v>
      </c>
      <c r="L33">
        <f>D31+H29</f>
        <v>776.14579605704625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59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59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2.8597225890414899</v>
      </c>
      <c r="V41">
        <f t="shared" ref="V41" si="17">V40-C41</f>
        <v>358.10724800000003</v>
      </c>
      <c r="W41">
        <f>V41/1.73</f>
        <v>206.99840924855494</v>
      </c>
      <c r="X41">
        <f>X40+U41</f>
        <v>5.8492473690937494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206.99840924855494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206.99840924855494</v>
      </c>
    </row>
    <row r="44" spans="3:24" x14ac:dyDescent="0.25">
      <c r="U44">
        <f>SUM(U39:U42)</f>
        <v>5.8492473690937494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1.0200001709200872</v>
      </c>
      <c r="G50">
        <f>1.2*M8*F50</f>
        <v>1.8772708147747763</v>
      </c>
    </row>
    <row r="51" spans="6:7" x14ac:dyDescent="0.25">
      <c r="G51">
        <f>1.2*I8*F50</f>
        <v>0.92598579658078961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DD633-AA91-47BA-9B95-DE984090C1D9}">
  <dimension ref="A1:AC51"/>
  <sheetViews>
    <sheetView workbookViewId="0">
      <selection activeCell="B22" sqref="B22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115.65463532443187</v>
      </c>
      <c r="D2" s="5">
        <f>K2</f>
        <v>25.757168786503311</v>
      </c>
      <c r="E2" s="5">
        <f>(F2*G2)/(H2^2)</f>
        <v>0.30531977177279324</v>
      </c>
      <c r="F2" s="5">
        <v>19.579999999999998</v>
      </c>
      <c r="G2" s="5">
        <f>(I2^2)*J2</f>
        <v>1.5593451060918961</v>
      </c>
      <c r="H2" s="5">
        <v>10</v>
      </c>
      <c r="I2" s="5">
        <f>M8</f>
        <v>3.9488543985463633</v>
      </c>
      <c r="J2" s="5">
        <v>0.1</v>
      </c>
      <c r="K2" s="5">
        <f>L2+(M2-N2)*(O2/P2)^2</f>
        <v>25.757168786503311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1.3542657217048442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2.2688198135590443</v>
      </c>
      <c r="J8" t="s">
        <v>47</v>
      </c>
      <c r="K8">
        <f>0.865*M8</f>
        <v>3.4157590547426042</v>
      </c>
      <c r="L8" t="s">
        <v>47</v>
      </c>
      <c r="M8">
        <f>0.4/((1.73*SQRT(D29^2+F29^2)))*1000</f>
        <v>3.9488543985463633</v>
      </c>
      <c r="P8" t="s">
        <v>81</v>
      </c>
      <c r="Q8">
        <f>1.73*400/SQRT((2*L32+L33)^2+(2*F29+J29))</f>
        <v>1.496226676656736</v>
      </c>
      <c r="R8" t="s">
        <v>82</v>
      </c>
      <c r="S8">
        <f>0.865*U8</f>
        <v>2.8313853683434171</v>
      </c>
      <c r="T8" t="s">
        <v>83</v>
      </c>
      <c r="U8">
        <f>400/(1.73*(SQRT(N32^2+F29^2)))</f>
        <v>3.2732778824779389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106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8" si="8">Y17</f>
        <v>4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8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9"/>
        <v>0</v>
      </c>
      <c r="J25">
        <f t="shared" si="10"/>
        <v>0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53.123999999999995</v>
      </c>
      <c r="E29" t="s">
        <v>49</v>
      </c>
      <c r="F29">
        <f>SUM(F9:F28)</f>
        <v>24.620999999999999</v>
      </c>
      <c r="G29" t="s">
        <v>50</v>
      </c>
      <c r="H29">
        <f>SUM(H9:H28)</f>
        <v>183.52000000000004</v>
      </c>
      <c r="I29" t="s">
        <v>51</v>
      </c>
      <c r="J29">
        <f>SUM(J9:J28)</f>
        <v>45.953500000000012</v>
      </c>
    </row>
    <row r="30" spans="1:29" x14ac:dyDescent="0.25">
      <c r="C30" t="s">
        <v>73</v>
      </c>
      <c r="K30" t="s">
        <v>76</v>
      </c>
      <c r="L30">
        <f>(SQRT((2*D29+H29)^2+(2*F29+J29)^2))/3</f>
        <v>101.66812952185273</v>
      </c>
      <c r="M30" t="s">
        <v>77</v>
      </c>
      <c r="N30">
        <f>SQRT(D29^2+F29^2)</f>
        <v>58.552139303359354</v>
      </c>
    </row>
    <row r="31" spans="1:29" x14ac:dyDescent="0.25">
      <c r="C31" t="s">
        <v>78</v>
      </c>
      <c r="D31">
        <f>SQRT((400^2/(3*L31^2*I8^2))-F29^2)-D29</f>
        <v>57.541946779080121</v>
      </c>
      <c r="E31" t="s">
        <v>80</v>
      </c>
      <c r="F31">
        <f>SQRT((400^2/(3*M8^2*N31^2))-F29^2)-D29</f>
        <v>13.082976778262861</v>
      </c>
      <c r="K31" t="s">
        <v>74</v>
      </c>
      <c r="L31">
        <f>0.6-0.0025*L30+0.114*L30^0.5-0.13*L30^0.33</f>
        <v>0.89783110487613715</v>
      </c>
      <c r="M31" t="s">
        <v>75</v>
      </c>
      <c r="N31">
        <f>0.6-0.0025*N30+0.114*N30^0.5-0.13*N30^0.33</f>
        <v>0.82793688478076044</v>
      </c>
    </row>
    <row r="32" spans="1:29" x14ac:dyDescent="0.25">
      <c r="H32" t="s">
        <v>47</v>
      </c>
      <c r="K32" t="s">
        <v>78</v>
      </c>
      <c r="L32">
        <f>D31+D29</f>
        <v>110.66594677908012</v>
      </c>
      <c r="M32" t="s">
        <v>80</v>
      </c>
      <c r="N32">
        <f>D29+F31</f>
        <v>66.206976778262856</v>
      </c>
    </row>
    <row r="33" spans="3:24" x14ac:dyDescent="0.25">
      <c r="K33" t="s">
        <v>79</v>
      </c>
      <c r="L33">
        <f>D31+H29</f>
        <v>241.06194677908016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1"/>
        <v>1.84</v>
      </c>
      <c r="O40" t="s">
        <v>29</v>
      </c>
      <c r="P40">
        <f t="shared" si="12"/>
        <v>7.2999999999999995E-2</v>
      </c>
      <c r="Q40" t="s">
        <v>56</v>
      </c>
      <c r="R40">
        <f t="shared" si="13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4">N40</f>
        <v>1.84</v>
      </c>
      <c r="F41">
        <v>0.96</v>
      </c>
      <c r="G41">
        <f t="shared" ref="G41:G43" si="15">P40</f>
        <v>7.2999999999999995E-2</v>
      </c>
      <c r="H41">
        <f>(1-(F41^2))^0.5</f>
        <v>0.28000000000000003</v>
      </c>
      <c r="I41">
        <f t="shared" ref="I41:I43" si="16">R40</f>
        <v>7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0</v>
      </c>
      <c r="U41">
        <f t="shared" ref="U41:U43" si="17">(C41/V40)*100</f>
        <v>0.33938977502029954</v>
      </c>
      <c r="V41">
        <f t="shared" ref="V41" si="18">V40-C41</f>
        <v>367.28948400000002</v>
      </c>
      <c r="W41">
        <f>V41/1.73</f>
        <v>212.30606011560695</v>
      </c>
      <c r="X41">
        <f>X40+U41</f>
        <v>3.3585456221075223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212.30606011560695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212.30606011560695</v>
      </c>
    </row>
    <row r="44" spans="3:24" x14ac:dyDescent="0.25">
      <c r="U44">
        <f>SUM(U39:U42)</f>
        <v>3.3585456221075223</v>
      </c>
    </row>
    <row r="49" spans="6:7" x14ac:dyDescent="0.25">
      <c r="G49" t="s">
        <v>97</v>
      </c>
    </row>
    <row r="50" spans="6:7" x14ac:dyDescent="0.25">
      <c r="F50">
        <f>(1.02+0.98*2.7^(-(3/(F29/D29))))</f>
        <v>1.0215812617016962</v>
      </c>
      <c r="G50">
        <f>1.2*M8*F50</f>
        <v>4.8408907904919438</v>
      </c>
    </row>
    <row r="51" spans="6:7" x14ac:dyDescent="0.25">
      <c r="G51">
        <f>1.2*I8*F50</f>
        <v>2.7813405692513467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FB07-5E23-41F6-84BB-1622F1FC290D}">
  <dimension ref="A1:AC51"/>
  <sheetViews>
    <sheetView workbookViewId="0">
      <selection activeCell="D25" sqref="D2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36.811200775793516</v>
      </c>
      <c r="D2" s="5">
        <f>K2</f>
        <v>30.757168786503311</v>
      </c>
      <c r="E2" s="5">
        <f>(F2*G2)/(H2^2)</f>
        <v>2.328419958370655E-2</v>
      </c>
      <c r="F2" s="5">
        <v>19.579999999999998</v>
      </c>
      <c r="G2" s="5">
        <f>(I2^2)*J2</f>
        <v>0.11891828183711212</v>
      </c>
      <c r="H2" s="5">
        <v>10</v>
      </c>
      <c r="I2" s="5">
        <f>M8</f>
        <v>1.0904965925536498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1.0233965768665729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0.54003936877181702</v>
      </c>
      <c r="J8" t="s">
        <v>47</v>
      </c>
      <c r="K8">
        <f>0.865*M8</f>
        <v>0.94327955255890705</v>
      </c>
      <c r="L8" t="s">
        <v>47</v>
      </c>
      <c r="M8">
        <f>0.4/((1.73*SQRT(D29^2+F29^2)))*1000</f>
        <v>1.0904965925536498</v>
      </c>
      <c r="P8" t="s">
        <v>81</v>
      </c>
      <c r="Q8">
        <f>1.73*400/SQRT((2*L32+L33)^2+(2*F29+J29))</f>
        <v>0.34207476577109269</v>
      </c>
      <c r="R8" t="s">
        <v>82</v>
      </c>
      <c r="S8">
        <f>0.865*U8</f>
        <v>0.91458661208607894</v>
      </c>
      <c r="T8" t="s">
        <v>83</v>
      </c>
      <c r="U8">
        <f>400/(1.73*(SQRT(N32^2+F29^2)))</f>
        <v>1.0573255631052936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179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7"/>
        <v>59</v>
      </c>
    </row>
    <row r="19" spans="1:29" ht="34.5" x14ac:dyDescent="0.25">
      <c r="A19" s="11" t="s">
        <v>121</v>
      </c>
      <c r="B19" s="10" t="s">
        <v>116</v>
      </c>
      <c r="C19" t="s">
        <v>24</v>
      </c>
      <c r="D19">
        <f>N19*W19</f>
        <v>51.52</v>
      </c>
      <c r="E19" t="s">
        <v>30</v>
      </c>
      <c r="F19">
        <f>P19*Y19</f>
        <v>2.044</v>
      </c>
      <c r="G19" t="s">
        <v>44</v>
      </c>
      <c r="H19">
        <f t="shared" si="4"/>
        <v>231.84000000000003</v>
      </c>
      <c r="I19" t="s">
        <v>39</v>
      </c>
      <c r="J19">
        <f t="shared" si="5"/>
        <v>9.1979999999999986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28</f>
        <v>28</v>
      </c>
      <c r="X19" t="s">
        <v>63</v>
      </c>
      <c r="Y19">
        <f>W19</f>
        <v>28</v>
      </c>
      <c r="Z19" t="s">
        <v>67</v>
      </c>
      <c r="AA19">
        <f>W19</f>
        <v>28</v>
      </c>
      <c r="AB19" t="s">
        <v>71</v>
      </c>
      <c r="AC19">
        <f t="shared" si="7"/>
        <v>28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209.12400000000005</v>
      </c>
      <c r="E29" t="s">
        <v>49</v>
      </c>
      <c r="F29">
        <f>SUM(F9:F28)</f>
        <v>34.960999999999999</v>
      </c>
      <c r="G29" t="s">
        <v>50</v>
      </c>
      <c r="H29">
        <f>SUM(H9:H28)</f>
        <v>854.72</v>
      </c>
      <c r="I29" t="s">
        <v>51</v>
      </c>
      <c r="J29">
        <f>SUM(J9:J28)</f>
        <v>76.733500000000006</v>
      </c>
    </row>
    <row r="30" spans="1:29" x14ac:dyDescent="0.25">
      <c r="C30" t="s">
        <v>73</v>
      </c>
      <c r="K30" t="s">
        <v>76</v>
      </c>
      <c r="L30">
        <f>(SQRT((2*D29+H29)^2+(2*F29+J29)^2))/3</f>
        <v>427.12935390480828</v>
      </c>
      <c r="M30" t="s">
        <v>77</v>
      </c>
      <c r="N30">
        <f>SQRT(D29^2+F29^2)</f>
        <v>212.02622219197329</v>
      </c>
    </row>
    <row r="31" spans="1:29" x14ac:dyDescent="0.25">
      <c r="C31" t="s">
        <v>78</v>
      </c>
      <c r="D31">
        <f>SQRT((400^2/(3*L31^2*I8^2))-F29^2)-D29</f>
        <v>249.98177359631498</v>
      </c>
      <c r="E31" t="s">
        <v>80</v>
      </c>
      <c r="F31">
        <f>SQRT((400^2/(3*M8^2*N31^2))-F29^2)-D29</f>
        <v>6.7412587967361048</v>
      </c>
      <c r="K31" t="s">
        <v>74</v>
      </c>
      <c r="L31">
        <f>0.6-0.0025*L30+0.114*L30^0.5-0.13*L30^0.33</f>
        <v>0.92876452841030532</v>
      </c>
      <c r="M31" t="s">
        <v>75</v>
      </c>
      <c r="N31">
        <f>0.6-0.0025*N30+0.114*N30^0.5-0.13*N30^0.33</f>
        <v>0.96843370312346444</v>
      </c>
    </row>
    <row r="32" spans="1:29" x14ac:dyDescent="0.25">
      <c r="H32" t="s">
        <v>47</v>
      </c>
      <c r="K32" t="s">
        <v>78</v>
      </c>
      <c r="L32">
        <f>D31+D29</f>
        <v>459.10577359631503</v>
      </c>
      <c r="M32" t="s">
        <v>80</v>
      </c>
      <c r="N32">
        <f>D29+F31</f>
        <v>215.86525879673616</v>
      </c>
    </row>
    <row r="33" spans="3:24" x14ac:dyDescent="0.25">
      <c r="K33" t="s">
        <v>79</v>
      </c>
      <c r="L33">
        <f>D31+H29</f>
        <v>1104.701773596315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59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59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28</v>
      </c>
      <c r="U41">
        <f t="shared" ref="U41:U43" si="18">(C41/V40)*100</f>
        <v>2.860570960885382</v>
      </c>
      <c r="V41">
        <f t="shared" ref="V41" si="19">V40-C41</f>
        <v>357.99791600000003</v>
      </c>
      <c r="W41">
        <f>V41/1.73</f>
        <v>206.93521156069366</v>
      </c>
      <c r="X41">
        <f>X40+U41</f>
        <v>5.8797268079726042</v>
      </c>
    </row>
    <row r="42" spans="3:24" x14ac:dyDescent="0.25">
      <c r="C42">
        <f>(2*D42*((E42*F42+G42*H42)*I42)/1000)</f>
        <v>0.14008825599999999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28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6.769667421192474E-2</v>
      </c>
      <c r="V42">
        <f>W41-C42</f>
        <v>206.79512330469365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206.79512330469365</v>
      </c>
    </row>
    <row r="44" spans="3:24" x14ac:dyDescent="0.25">
      <c r="U44">
        <f>SUM(U39:U42)</f>
        <v>5.9474234821845293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1.020000017800907</v>
      </c>
      <c r="G50">
        <f>1.2*M8*F50</f>
        <v>1.3347678525798614</v>
      </c>
    </row>
    <row r="51" spans="6:7" x14ac:dyDescent="0.25">
      <c r="G51">
        <f>1.2*I8*F50</f>
        <v>0.66100819891253271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5090-F0EB-4DCC-BD1B-36BFCED74A0F}">
  <dimension ref="A1:AC51"/>
  <sheetViews>
    <sheetView workbookViewId="0">
      <selection activeCell="B20" sqref="B20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36.854221977844709</v>
      </c>
      <c r="D2" s="5">
        <f>K2</f>
        <v>30.757168786503311</v>
      </c>
      <c r="E2" s="5">
        <f>(F2*G2)/(H2^2)</f>
        <v>2.3447749966861334E-2</v>
      </c>
      <c r="F2" s="5">
        <v>19.579999999999998</v>
      </c>
      <c r="G2" s="5">
        <f>(I2^2)*J2</f>
        <v>0.11975357490736126</v>
      </c>
      <c r="H2" s="5">
        <v>10</v>
      </c>
      <c r="I2" s="5">
        <f>M8</f>
        <v>1.0943197654587129</v>
      </c>
      <c r="J2" s="5">
        <v>0.1</v>
      </c>
      <c r="K2" s="5">
        <f>L2+(M2-N2)*(O2/P2)^2</f>
        <v>30.757168786503311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1.0235628377754125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0.54208160068546174</v>
      </c>
      <c r="J8" t="s">
        <v>47</v>
      </c>
      <c r="K8">
        <f>0.865*M8</f>
        <v>0.94658659712178661</v>
      </c>
      <c r="L8" t="s">
        <v>47</v>
      </c>
      <c r="M8">
        <f>0.4/((1.73*SQRT(D29^2+F29^2)))*1000</f>
        <v>1.0943197654587129</v>
      </c>
      <c r="P8" t="s">
        <v>81</v>
      </c>
      <c r="Q8">
        <f>1.73*400/SQRT((2*L32+L33)^2+(2*F29+J29))</f>
        <v>0.34359397124814439</v>
      </c>
      <c r="R8" t="s">
        <v>82</v>
      </c>
      <c r="S8">
        <f>0.865*U8</f>
        <v>0.91763060880110037</v>
      </c>
      <c r="T8" t="s">
        <v>83</v>
      </c>
      <c r="U8">
        <f>400/(1.73*(SQRT(N32^2+F29^2)))</f>
        <v>1.0608446344521392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178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7"/>
        <v>59</v>
      </c>
    </row>
    <row r="19" spans="1:29" ht="34.5" x14ac:dyDescent="0.25">
      <c r="A19" s="11" t="s">
        <v>121</v>
      </c>
      <c r="B19" s="10" t="s">
        <v>116</v>
      </c>
      <c r="C19" t="s">
        <v>24</v>
      </c>
      <c r="D19">
        <f>N19*W19</f>
        <v>51.52</v>
      </c>
      <c r="E19" t="s">
        <v>30</v>
      </c>
      <c r="F19">
        <f>P19*Y19</f>
        <v>2.044</v>
      </c>
      <c r="G19" t="s">
        <v>44</v>
      </c>
      <c r="H19">
        <f t="shared" si="4"/>
        <v>231.84000000000003</v>
      </c>
      <c r="I19" t="s">
        <v>39</v>
      </c>
      <c r="J19">
        <f t="shared" si="5"/>
        <v>9.1979999999999986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28</f>
        <v>28</v>
      </c>
      <c r="X19" t="s">
        <v>63</v>
      </c>
      <c r="Y19">
        <f>W19</f>
        <v>28</v>
      </c>
      <c r="Z19" t="s">
        <v>67</v>
      </c>
      <c r="AA19">
        <f>W19</f>
        <v>28</v>
      </c>
      <c r="AB19" t="s">
        <v>71</v>
      </c>
      <c r="AC19">
        <f t="shared" si="7"/>
        <v>28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208.38400000000004</v>
      </c>
      <c r="E29" t="s">
        <v>49</v>
      </c>
      <c r="F29">
        <f>SUM(F9:F28)</f>
        <v>34.894999999999996</v>
      </c>
      <c r="G29" t="s">
        <v>50</v>
      </c>
      <c r="H29">
        <f>SUM(H9:H28)</f>
        <v>851.39</v>
      </c>
      <c r="I29" t="s">
        <v>51</v>
      </c>
      <c r="J29">
        <f>SUM(J9:J28)</f>
        <v>76.436499999999995</v>
      </c>
    </row>
    <row r="30" spans="1:29" x14ac:dyDescent="0.25">
      <c r="C30" t="s">
        <v>73</v>
      </c>
      <c r="K30" t="s">
        <v>76</v>
      </c>
      <c r="L30">
        <f>(SQRT((2*D29+H29)^2+(2*F29+J29)^2))/3</f>
        <v>425.52019174786398</v>
      </c>
      <c r="M30" t="s">
        <v>77</v>
      </c>
      <c r="N30">
        <f>SQRT(D29^2+F29^2)</f>
        <v>211.28547626611731</v>
      </c>
    </row>
    <row r="31" spans="1:29" x14ac:dyDescent="0.25">
      <c r="C31" t="s">
        <v>78</v>
      </c>
      <c r="D31">
        <f>SQRT((400^2/(3*L31^2*I8^2))-F29^2)-D29</f>
        <v>248.60358897382699</v>
      </c>
      <c r="E31" t="s">
        <v>80</v>
      </c>
      <c r="F31">
        <f>SQRT((400^2/(3*M8^2*N31^2))-F29^2)-D29</f>
        <v>6.7570833251784848</v>
      </c>
      <c r="K31" t="s">
        <v>74</v>
      </c>
      <c r="L31">
        <f>0.6-0.0025*L30+0.114*L30^0.5-0.13*L30^0.33</f>
        <v>0.92953951654085454</v>
      </c>
      <c r="M31" t="s">
        <v>75</v>
      </c>
      <c r="N31">
        <f>0.6-0.0025*N30+0.114*N30^0.5-0.13*N30^0.33</f>
        <v>0.9682622862721999</v>
      </c>
    </row>
    <row r="32" spans="1:29" x14ac:dyDescent="0.25">
      <c r="H32" t="s">
        <v>47</v>
      </c>
      <c r="K32" t="s">
        <v>78</v>
      </c>
      <c r="L32">
        <f>D31+D29</f>
        <v>456.98758897382703</v>
      </c>
      <c r="M32" t="s">
        <v>80</v>
      </c>
      <c r="N32">
        <f>D29+F31</f>
        <v>215.14108332517853</v>
      </c>
    </row>
    <row r="33" spans="3:24" x14ac:dyDescent="0.25">
      <c r="K33" t="s">
        <v>79</v>
      </c>
      <c r="L33">
        <f>D31+H29</f>
        <v>1099.9935889738269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59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59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28</v>
      </c>
      <c r="U41">
        <f t="shared" ref="U41:U43" si="18">(C41/V40)*100</f>
        <v>2.8597225890414899</v>
      </c>
      <c r="V41">
        <f t="shared" ref="V41" si="19">V40-C41</f>
        <v>358.10724800000003</v>
      </c>
      <c r="W41">
        <f>V41/1.73</f>
        <v>206.99840924855494</v>
      </c>
      <c r="X41">
        <f>X40+U41</f>
        <v>5.8492473690937494</v>
      </c>
    </row>
    <row r="42" spans="3:24" x14ac:dyDescent="0.25">
      <c r="C42">
        <f>(2*D42*((E42*F42+G42*H42)*I42)/1000)</f>
        <v>0.14008825599999999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28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6.7676006066205052E-2</v>
      </c>
      <c r="V42">
        <f>W41-C42</f>
        <v>206.85832099255492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206.85832099255492</v>
      </c>
    </row>
    <row r="44" spans="3:24" x14ac:dyDescent="0.25">
      <c r="U44">
        <f>SUM(U39:U42)</f>
        <v>5.9169233751599544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1.0200000183334594</v>
      </c>
      <c r="G50">
        <f>1.2*M8*F50</f>
        <v>1.3394474169966648</v>
      </c>
    </row>
    <row r="51" spans="6:7" x14ac:dyDescent="0.25">
      <c r="G51">
        <f>1.2*I8*F50</f>
        <v>0.6635078911648824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5A35-FA7A-40A8-8C97-13A0CCBB7A4A}">
  <dimension ref="A1:AC51"/>
  <sheetViews>
    <sheetView workbookViewId="0">
      <selection activeCell="D21" sqref="D21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35.679490253371647</v>
      </c>
      <c r="D2" s="5">
        <f>K2</f>
        <v>25.757168786503311</v>
      </c>
      <c r="E2" s="5">
        <f>(F2*G2)/(H2^2)</f>
        <v>3.8617129339681089E-2</v>
      </c>
      <c r="F2" s="5">
        <v>19.579999999999998</v>
      </c>
      <c r="G2" s="5">
        <f>(I2^2)*J2</f>
        <v>0.19722742257242643</v>
      </c>
      <c r="H2" s="5">
        <v>10</v>
      </c>
      <c r="I2" s="5">
        <f>M8</f>
        <v>1.4043768104480592</v>
      </c>
      <c r="J2" s="5">
        <v>0.1</v>
      </c>
      <c r="K2" s="5">
        <f>L2+(M2-N2)*(O2/P2)^2</f>
        <v>25.757168786503311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1.0391016400219077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0.71241810234281155</v>
      </c>
      <c r="J8" t="s">
        <v>47</v>
      </c>
      <c r="K8">
        <f>0.865*M8</f>
        <v>1.2147859410375712</v>
      </c>
      <c r="L8" t="s">
        <v>47</v>
      </c>
      <c r="M8">
        <f>0.4/((1.73*SQRT(D29^2+F29^2)))*1000</f>
        <v>1.4043768104480592</v>
      </c>
      <c r="P8" t="s">
        <v>81</v>
      </c>
      <c r="Q8">
        <f>1.73*400/SQRT((2*L32+L33)^2+(2*F29+J29))</f>
        <v>0.46763075307063284</v>
      </c>
      <c r="R8" t="s">
        <v>82</v>
      </c>
      <c r="S8">
        <f>0.865*U8</f>
        <v>1.1562298255892771</v>
      </c>
      <c r="T8" t="s">
        <v>83</v>
      </c>
      <c r="U8">
        <f>400/(1.73*(SQRT(N32^2+F29^2)))</f>
        <v>1.3366818792939619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177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" si="0">4.5*N16</f>
        <v>1.161</v>
      </c>
      <c r="S16" t="s">
        <v>34</v>
      </c>
      <c r="T16">
        <f t="shared" ref="T16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>4.5*N17</f>
        <v>3.33</v>
      </c>
      <c r="S17" t="s">
        <v>37</v>
      </c>
      <c r="T17">
        <f t="shared" ref="T17:T18" si="6">4.5*P17</f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7">W17</f>
        <v>4</v>
      </c>
      <c r="AB17" t="s">
        <v>69</v>
      </c>
      <c r="AC17">
        <f t="shared" ref="AC17:AC19" si="8">Y17</f>
        <v>4</v>
      </c>
    </row>
    <row r="18" spans="1:29" ht="34.5" x14ac:dyDescent="0.25">
      <c r="A18" s="11" t="s">
        <v>120</v>
      </c>
      <c r="B18" s="10" t="s">
        <v>114</v>
      </c>
      <c r="C18" t="s">
        <v>23</v>
      </c>
      <c r="D18">
        <f>N18*W18</f>
        <v>108.56</v>
      </c>
      <c r="E18" t="s">
        <v>29</v>
      </c>
      <c r="F18">
        <f t="shared" si="3"/>
        <v>4.3069999999999995</v>
      </c>
      <c r="G18" t="s">
        <v>43</v>
      </c>
      <c r="H18">
        <f t="shared" si="4"/>
        <v>488.5200000000001</v>
      </c>
      <c r="I18" t="s">
        <v>38</v>
      </c>
      <c r="J18">
        <f t="shared" si="5"/>
        <v>19.381499999999999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6"/>
        <v>0.32849999999999996</v>
      </c>
      <c r="V18" t="s">
        <v>56</v>
      </c>
      <c r="W18">
        <f>59</f>
        <v>59</v>
      </c>
      <c r="X18" t="s">
        <v>62</v>
      </c>
      <c r="Y18">
        <f>W18</f>
        <v>59</v>
      </c>
      <c r="Z18" t="s">
        <v>66</v>
      </c>
      <c r="AA18">
        <f>W18</f>
        <v>59</v>
      </c>
      <c r="AB18" t="s">
        <v>70</v>
      </c>
      <c r="AC18">
        <f t="shared" si="8"/>
        <v>59</v>
      </c>
    </row>
    <row r="19" spans="1:29" ht="34.5" x14ac:dyDescent="0.25">
      <c r="A19" s="11" t="s">
        <v>121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8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9">D23</f>
        <v>8.8000000000000007</v>
      </c>
      <c r="I23" t="s">
        <v>20</v>
      </c>
      <c r="J23">
        <f t="shared" ref="J23:J28" si="10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1">D25</f>
        <v>8.8000000000000007</v>
      </c>
      <c r="I25" t="s">
        <v>20</v>
      </c>
      <c r="J25">
        <f t="shared" ref="J25" si="12">F25</f>
        <v>4.5</v>
      </c>
    </row>
    <row r="26" spans="1:29" x14ac:dyDescent="0.25">
      <c r="C26" t="s">
        <v>86</v>
      </c>
      <c r="H26">
        <f t="shared" si="9"/>
        <v>0</v>
      </c>
      <c r="J26">
        <f t="shared" si="10"/>
        <v>0</v>
      </c>
    </row>
    <row r="27" spans="1:29" x14ac:dyDescent="0.25">
      <c r="C27" t="s">
        <v>85</v>
      </c>
      <c r="H27">
        <f t="shared" si="9"/>
        <v>0</v>
      </c>
      <c r="J27">
        <f t="shared" si="10"/>
        <v>0</v>
      </c>
    </row>
    <row r="28" spans="1:29" x14ac:dyDescent="0.25">
      <c r="C28" t="s">
        <v>86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161.28400000000005</v>
      </c>
      <c r="E29" t="s">
        <v>49</v>
      </c>
      <c r="F29">
        <f>SUM(F9:F28)</f>
        <v>33.063000000000002</v>
      </c>
      <c r="G29" t="s">
        <v>50</v>
      </c>
      <c r="H29">
        <f>SUM(H9:H28)</f>
        <v>639.43999999999994</v>
      </c>
      <c r="I29" t="s">
        <v>51</v>
      </c>
      <c r="J29">
        <f>SUM(J9:J28)</f>
        <v>68.19250000000001</v>
      </c>
    </row>
    <row r="30" spans="1:29" x14ac:dyDescent="0.25">
      <c r="C30" t="s">
        <v>73</v>
      </c>
      <c r="K30" t="s">
        <v>76</v>
      </c>
      <c r="L30">
        <f>(SQRT((2*D29+H29)^2+(2*F29+J29)^2))/3</f>
        <v>323.77990664205663</v>
      </c>
      <c r="M30" t="s">
        <v>77</v>
      </c>
      <c r="N30">
        <f>SQRT(D29^2+F29^2)</f>
        <v>164.63805946681958</v>
      </c>
    </row>
    <row r="31" spans="1:29" x14ac:dyDescent="0.25">
      <c r="C31" t="s">
        <v>78</v>
      </c>
      <c r="D31">
        <f>SQRT((400^2/(3*L31^2*I8^2))-F29^2)-D29</f>
        <v>172.58221337303206</v>
      </c>
      <c r="E31" t="s">
        <v>80</v>
      </c>
      <c r="F31">
        <f>SQRT((400^2/(3*M8^2*N31^2))-F29^2)-D29</f>
        <v>8.502723632438574</v>
      </c>
      <c r="K31" t="s">
        <v>74</v>
      </c>
      <c r="L31">
        <f>0.6-0.0025*L30+0.114*L30^0.5-0.13*L30^0.33</f>
        <v>0.96621269931512521</v>
      </c>
      <c r="M31" t="s">
        <v>75</v>
      </c>
      <c r="N31">
        <f>0.6-0.0025*N30+0.114*N30^0.5-0.13*N30^0.33</f>
        <v>0.95067021341097868</v>
      </c>
    </row>
    <row r="32" spans="1:29" x14ac:dyDescent="0.25">
      <c r="H32" t="s">
        <v>47</v>
      </c>
      <c r="K32" t="s">
        <v>78</v>
      </c>
      <c r="L32">
        <f>D31+D29</f>
        <v>333.86621337303211</v>
      </c>
      <c r="M32" t="s">
        <v>80</v>
      </c>
      <c r="N32">
        <f>D29+F31</f>
        <v>169.78672363243862</v>
      </c>
    </row>
    <row r="33" spans="3:24" x14ac:dyDescent="0.25">
      <c r="K33" t="s">
        <v>79</v>
      </c>
      <c r="L33">
        <f>D31+H29</f>
        <v>812.02221337303195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3">N16</f>
        <v>0.25800000000000001</v>
      </c>
      <c r="O38" t="s">
        <v>27</v>
      </c>
      <c r="P38">
        <f t="shared" ref="P38:P43" si="14">P16</f>
        <v>6.4000000000000001E-2</v>
      </c>
      <c r="Q38" t="s">
        <v>54</v>
      </c>
      <c r="R38">
        <f t="shared" ref="R38:R43" si="15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3"/>
        <v>0.74</v>
      </c>
      <c r="O39" t="s">
        <v>28</v>
      </c>
      <c r="P39">
        <f t="shared" si="14"/>
        <v>6.6000000000000003E-2</v>
      </c>
      <c r="Q39" t="s">
        <v>55</v>
      </c>
      <c r="R39">
        <f t="shared" si="15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3"/>
        <v>1.84</v>
      </c>
      <c r="O40" t="s">
        <v>29</v>
      </c>
      <c r="P40">
        <f t="shared" si="14"/>
        <v>7.2999999999999995E-2</v>
      </c>
      <c r="Q40" t="s">
        <v>56</v>
      </c>
      <c r="R40">
        <f t="shared" si="15"/>
        <v>59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10.542356</v>
      </c>
      <c r="D41">
        <v>50</v>
      </c>
      <c r="E41">
        <f t="shared" ref="E41:E43" si="16">N40</f>
        <v>1.84</v>
      </c>
      <c r="F41">
        <v>0.96</v>
      </c>
      <c r="G41">
        <f t="shared" ref="G41:G43" si="17">P40</f>
        <v>7.2999999999999995E-2</v>
      </c>
      <c r="H41">
        <f>(1-(F41^2))^0.5</f>
        <v>0.28000000000000003</v>
      </c>
      <c r="I41">
        <f t="shared" ref="I41:I43" si="18">R40</f>
        <v>59</v>
      </c>
      <c r="M41" t="s">
        <v>24</v>
      </c>
      <c r="N41">
        <f t="shared" si="13"/>
        <v>1.84</v>
      </c>
      <c r="O41" t="s">
        <v>30</v>
      </c>
      <c r="P41">
        <f t="shared" si="14"/>
        <v>7.2999999999999995E-2</v>
      </c>
      <c r="Q41" t="s">
        <v>57</v>
      </c>
      <c r="R41">
        <f t="shared" si="15"/>
        <v>2</v>
      </c>
      <c r="U41">
        <f t="shared" ref="U41:U43" si="19">(C41/V40)*100</f>
        <v>2.860570960885382</v>
      </c>
      <c r="V41">
        <f t="shared" ref="V41" si="20">V40-C41</f>
        <v>357.99791600000003</v>
      </c>
      <c r="W41">
        <f>V41/1.73</f>
        <v>206.93521156069366</v>
      </c>
      <c r="X41">
        <f>X40+U41</f>
        <v>5.8797268079726042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6"/>
        <v>1.84</v>
      </c>
      <c r="F42">
        <v>0.96</v>
      </c>
      <c r="G42">
        <f t="shared" si="17"/>
        <v>7.2999999999999995E-2</v>
      </c>
      <c r="H42">
        <f t="shared" ref="H42:H43" si="21">(1-(F42^2))^0.5</f>
        <v>0.28000000000000003</v>
      </c>
      <c r="I42">
        <f>R41</f>
        <v>2</v>
      </c>
      <c r="M42" t="s">
        <v>25</v>
      </c>
      <c r="N42">
        <f t="shared" si="13"/>
        <v>0</v>
      </c>
      <c r="O42" t="s">
        <v>31</v>
      </c>
      <c r="P42">
        <f t="shared" si="14"/>
        <v>0</v>
      </c>
      <c r="Q42" t="s">
        <v>58</v>
      </c>
      <c r="R42">
        <f t="shared" si="15"/>
        <v>0</v>
      </c>
      <c r="U42">
        <f>(C42/W41)*100</f>
        <v>4.8354767294231955E-3</v>
      </c>
      <c r="V42">
        <f>W41-C42</f>
        <v>206.92520525669366</v>
      </c>
    </row>
    <row r="43" spans="3:24" x14ac:dyDescent="0.25">
      <c r="C43">
        <f t="shared" ref="C43" si="22">(2*D43*((E43*F43+G43*H43)*I43)/1000)</f>
        <v>0</v>
      </c>
      <c r="D43">
        <v>0.7</v>
      </c>
      <c r="E43">
        <f t="shared" si="16"/>
        <v>0</v>
      </c>
      <c r="F43">
        <v>0.96</v>
      </c>
      <c r="G43">
        <f t="shared" si="17"/>
        <v>0</v>
      </c>
      <c r="H43">
        <f t="shared" si="21"/>
        <v>0.28000000000000003</v>
      </c>
      <c r="I43">
        <f t="shared" si="18"/>
        <v>0</v>
      </c>
      <c r="M43" t="s">
        <v>26</v>
      </c>
      <c r="N43">
        <f t="shared" si="13"/>
        <v>0</v>
      </c>
      <c r="O43" t="s">
        <v>32</v>
      </c>
      <c r="P43">
        <f t="shared" si="14"/>
        <v>0</v>
      </c>
      <c r="Q43" t="s">
        <v>59</v>
      </c>
      <c r="R43">
        <f t="shared" si="15"/>
        <v>0</v>
      </c>
      <c r="U43">
        <f t="shared" si="19"/>
        <v>0</v>
      </c>
      <c r="V43">
        <f>V42-C43</f>
        <v>206.92520525669366</v>
      </c>
    </row>
    <row r="44" spans="3:24" x14ac:dyDescent="0.25">
      <c r="U44">
        <f>SUM(U39:U42)</f>
        <v>5.8845622847020271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1.0200004770277245</v>
      </c>
      <c r="G50">
        <f>1.2*M8*F50</f>
        <v>1.7189580199004335</v>
      </c>
    </row>
    <row r="51" spans="6:7" x14ac:dyDescent="0.25">
      <c r="G51">
        <f>1.2*I8*F50</f>
        <v>0.87200016507942479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0390-8A09-4DA3-B55E-D764918FEDDA}">
  <dimension ref="A1:AC51"/>
  <sheetViews>
    <sheetView workbookViewId="0">
      <selection activeCell="G30" sqref="G30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35.771366607551897</v>
      </c>
      <c r="D2" s="5">
        <f>K2</f>
        <v>30.025693400650042</v>
      </c>
      <c r="E2" s="5">
        <f>(F2*G2)/(H2^2)</f>
        <v>2.2173155039275132E-2</v>
      </c>
      <c r="F2" s="5">
        <v>19.579999999999998</v>
      </c>
      <c r="G2" s="5">
        <f>(I2^2)*J2</f>
        <v>0.1132438970340916</v>
      </c>
      <c r="H2" s="5">
        <v>10</v>
      </c>
      <c r="I2" s="5">
        <f>M8</f>
        <v>1.0641611580681358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1.0222678336067108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0.5128902246719611</v>
      </c>
      <c r="J8" t="s">
        <v>47</v>
      </c>
      <c r="K8">
        <f>0.865*M8</f>
        <v>0.92049940172893752</v>
      </c>
      <c r="L8" t="s">
        <v>47</v>
      </c>
      <c r="M8">
        <f>0.4/((1.73*SQRT(D29^2+F29^2)))*1000</f>
        <v>1.0641611580681358</v>
      </c>
      <c r="P8" t="s">
        <v>81</v>
      </c>
      <c r="Q8">
        <f>1.73*400/SQRT((2*L32+L33)^2+(2*F29+J29))</f>
        <v>0.31937039640001624</v>
      </c>
      <c r="R8" t="s">
        <v>82</v>
      </c>
      <c r="S8">
        <f>0.865*U8</f>
        <v>0.8935397719103485</v>
      </c>
      <c r="T8" t="s">
        <v>83</v>
      </c>
      <c r="U8">
        <f>400/(1.73*(SQRT(N32^2+F29^2)))</f>
        <v>1.0329939559657209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176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215.04400000000004</v>
      </c>
      <c r="E29" t="s">
        <v>49</v>
      </c>
      <c r="F29">
        <f>SUM(F9:F28)</f>
        <v>31.044999999999998</v>
      </c>
      <c r="G29" t="s">
        <v>50</v>
      </c>
      <c r="H29">
        <f>SUM(H9:H28)</f>
        <v>912.16</v>
      </c>
      <c r="I29" t="s">
        <v>51</v>
      </c>
      <c r="J29">
        <f>SUM(J9:J28)</f>
        <v>74.861500000000007</v>
      </c>
    </row>
    <row r="30" spans="1:29" x14ac:dyDescent="0.25">
      <c r="C30" t="s">
        <v>73</v>
      </c>
      <c r="K30" t="s">
        <v>76</v>
      </c>
      <c r="L30">
        <f>(SQRT((2*D29+H29)^2+(2*F29+J29)^2))/3</f>
        <v>449.7388633487771</v>
      </c>
      <c r="M30" t="s">
        <v>77</v>
      </c>
      <c r="N30">
        <f>SQRT(D29^2+F29^2)</f>
        <v>217.27336229045665</v>
      </c>
    </row>
    <row r="31" spans="1:29" x14ac:dyDescent="0.25">
      <c r="C31" t="s">
        <v>78</v>
      </c>
      <c r="D31">
        <f>SQRT((400^2/(3*L31^2*I8^2))-F29^2)-D29</f>
        <v>274.8278426067111</v>
      </c>
      <c r="E31" t="s">
        <v>80</v>
      </c>
      <c r="F31">
        <f>SQRT((400^2/(3*M8^2*N31^2))-F29^2)-D29</f>
        <v>6.6214512991106176</v>
      </c>
      <c r="K31" t="s">
        <v>74</v>
      </c>
      <c r="L31">
        <f>0.6-0.0025*L30+0.114*L30^0.5-0.13*L30^0.33</f>
        <v>0.91732261121149927</v>
      </c>
      <c r="M31" t="s">
        <v>75</v>
      </c>
      <c r="N31">
        <f>0.6-0.0025*N30+0.114*N30^0.5-0.13*N30^0.33</f>
        <v>0.96956259666648248</v>
      </c>
    </row>
    <row r="32" spans="1:29" x14ac:dyDescent="0.25">
      <c r="H32" t="s">
        <v>47</v>
      </c>
      <c r="K32" t="s">
        <v>78</v>
      </c>
      <c r="L32">
        <f>D31+D29</f>
        <v>489.87184260671114</v>
      </c>
      <c r="M32" t="s">
        <v>80</v>
      </c>
      <c r="N32">
        <f>D29+F31</f>
        <v>221.66545129911066</v>
      </c>
    </row>
    <row r="33" spans="3:24" x14ac:dyDescent="0.25">
      <c r="K33" t="s">
        <v>79</v>
      </c>
      <c r="L33">
        <f>D31+H29</f>
        <v>1186.9878426067112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95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95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4.6060040895612078</v>
      </c>
      <c r="V41">
        <f t="shared" ref="V41" si="17">V40-C41</f>
        <v>351.565292</v>
      </c>
      <c r="W41">
        <f>V41/1.73</f>
        <v>203.21693179190751</v>
      </c>
      <c r="X41">
        <f>X40+U41</f>
        <v>7.6251599366484299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203.21693179190751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203.21693179190751</v>
      </c>
    </row>
    <row r="44" spans="3:24" x14ac:dyDescent="0.25">
      <c r="U44">
        <f>SUM(U39:U42)</f>
        <v>7.6251599366484299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1.0200000010647612</v>
      </c>
      <c r="G50">
        <f>1.2*M8*F50</f>
        <v>1.3025332588350911</v>
      </c>
    </row>
    <row r="51" spans="6:7" x14ac:dyDescent="0.25">
      <c r="G51">
        <f>1.2*I8*F50</f>
        <v>0.62777763565380706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3AAD2-C05B-47EE-9D34-3BE637801396}">
  <dimension ref="A1:AC51"/>
  <sheetViews>
    <sheetView workbookViewId="0">
      <selection activeCell="K18" sqref="K1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35.811242099952736</v>
      </c>
      <c r="D2" s="5">
        <f>K2</f>
        <v>30.025693400650042</v>
      </c>
      <c r="E2" s="5">
        <f>(F2*G2)/(H2^2)</f>
        <v>2.2325345080791793E-2</v>
      </c>
      <c r="F2" s="5">
        <v>19.579999999999998</v>
      </c>
      <c r="G2" s="5">
        <f>(I2^2)*J2</f>
        <v>0.11402116997340038</v>
      </c>
      <c r="H2" s="5">
        <v>10</v>
      </c>
      <c r="I2" s="5">
        <f>M8</f>
        <v>1.0678069580846548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1.0224223743885814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0.51473239644338686</v>
      </c>
      <c r="J8" t="s">
        <v>47</v>
      </c>
      <c r="K8">
        <f>0.865*M8</f>
        <v>0.92365301874322636</v>
      </c>
      <c r="L8" t="s">
        <v>47</v>
      </c>
      <c r="M8">
        <f>0.4/((1.73*SQRT(D29^2+F29^2)))*1000</f>
        <v>1.0678069580846548</v>
      </c>
      <c r="P8" t="s">
        <v>81</v>
      </c>
      <c r="Q8">
        <f>1.73*400/SQRT((2*L32+L33)^2+(2*F29+J29))</f>
        <v>0.32073456448116022</v>
      </c>
      <c r="R8" t="s">
        <v>82</v>
      </c>
      <c r="S8">
        <f>0.865*U8</f>
        <v>0.89646173619803593</v>
      </c>
      <c r="T8" t="s">
        <v>83</v>
      </c>
      <c r="U8">
        <f>400/(1.73*(SQRT(N32^2+F29^2)))</f>
        <v>1.0363719493618913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175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214.30400000000003</v>
      </c>
      <c r="E29" t="s">
        <v>49</v>
      </c>
      <c r="F29">
        <f>SUM(F9:F28)</f>
        <v>30.978999999999999</v>
      </c>
      <c r="G29" t="s">
        <v>50</v>
      </c>
      <c r="H29">
        <f>SUM(H9:H28)</f>
        <v>908.83</v>
      </c>
      <c r="I29" t="s">
        <v>51</v>
      </c>
      <c r="J29">
        <f>SUM(J9:J28)</f>
        <v>74.564499999999995</v>
      </c>
    </row>
    <row r="30" spans="1:29" x14ac:dyDescent="0.25">
      <c r="C30" t="s">
        <v>73</v>
      </c>
      <c r="K30" t="s">
        <v>76</v>
      </c>
      <c r="L30">
        <f>(SQRT((2*D29+H29)^2+(2*F29+J29)^2))/3</f>
        <v>448.12929642759855</v>
      </c>
      <c r="M30" t="s">
        <v>77</v>
      </c>
      <c r="N30">
        <f>SQRT(D29^2+F29^2)</f>
        <v>216.53152855184857</v>
      </c>
    </row>
    <row r="31" spans="1:29" x14ac:dyDescent="0.25">
      <c r="C31" t="s">
        <v>78</v>
      </c>
      <c r="D31">
        <f>SQRT((400^2/(3*L31^2*I8^2))-F29^2)-D29</f>
        <v>273.35922710858893</v>
      </c>
      <c r="E31" t="s">
        <v>80</v>
      </c>
      <c r="F31">
        <f>SQRT((400^2/(3*M8^2*N31^2))-F29^2)-D29</f>
        <v>6.634014556270813</v>
      </c>
      <c r="K31" t="s">
        <v>74</v>
      </c>
      <c r="L31">
        <f>0.6-0.0025*L30+0.114*L30^0.5-0.13*L30^0.33</f>
        <v>0.91817047571513588</v>
      </c>
      <c r="M31" t="s">
        <v>75</v>
      </c>
      <c r="N31">
        <f>0.6-0.0025*N30+0.114*N30^0.5-0.13*N30^0.33</f>
        <v>0.96941197244212485</v>
      </c>
    </row>
    <row r="32" spans="1:29" x14ac:dyDescent="0.25">
      <c r="H32" t="s">
        <v>47</v>
      </c>
      <c r="K32" t="s">
        <v>78</v>
      </c>
      <c r="L32">
        <f>D31+D29</f>
        <v>487.66322710858896</v>
      </c>
      <c r="M32" t="s">
        <v>80</v>
      </c>
      <c r="N32">
        <f>D29+F31</f>
        <v>220.93801455627084</v>
      </c>
    </row>
    <row r="33" spans="3:24" x14ac:dyDescent="0.25">
      <c r="K33" t="s">
        <v>79</v>
      </c>
      <c r="L33">
        <f>D31+H29</f>
        <v>1182.189227108589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95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95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4.6046380671007041</v>
      </c>
      <c r="V41">
        <f t="shared" ref="V41" si="17">V40-C41</f>
        <v>351.67462399999999</v>
      </c>
      <c r="W41">
        <f>V41/1.73</f>
        <v>203.28012947976879</v>
      </c>
      <c r="X41">
        <f>X40+U41</f>
        <v>7.5941628471529636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203.28012947976879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203.28012947976879</v>
      </c>
    </row>
    <row r="44" spans="3:24" x14ac:dyDescent="0.25">
      <c r="U44">
        <f>SUM(U39:U42)</f>
        <v>7.5941628471529636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1.0200000010941248</v>
      </c>
      <c r="G50">
        <f>1.2*M8*F50</f>
        <v>1.3069957180975944</v>
      </c>
    </row>
    <row r="51" spans="6:7" x14ac:dyDescent="0.25">
      <c r="G51">
        <f>1.2*I8*F50</f>
        <v>0.63003245392252327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167BC-C6AF-49C8-8624-EDB0111C5246}">
  <dimension ref="A1:AC51"/>
  <sheetViews>
    <sheetView workbookViewId="0">
      <selection activeCell="D24" sqref="D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114.66402328309997</v>
      </c>
      <c r="D2" s="5">
        <f>K2</f>
        <v>25.025693400650042</v>
      </c>
      <c r="E2" s="5">
        <f>(F2*G2)/(H2^2)</f>
        <v>0.30531977177279324</v>
      </c>
      <c r="F2" s="5">
        <v>19.579999999999998</v>
      </c>
      <c r="G2" s="5">
        <f>(I2^2)*J2</f>
        <v>1.5593451060918961</v>
      </c>
      <c r="H2" s="5">
        <v>10</v>
      </c>
      <c r="I2" s="5">
        <f>M8</f>
        <v>3.9488543985463633</v>
      </c>
      <c r="J2" s="5">
        <v>0.1</v>
      </c>
      <c r="K2" s="5">
        <f>L2+(M2-N2)*(O2/P2)^2</f>
        <v>25.025693400650042</v>
      </c>
      <c r="L2" s="5">
        <v>25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1.3542657217048442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2.2688198135590443</v>
      </c>
      <c r="J8" t="s">
        <v>47</v>
      </c>
      <c r="K8">
        <f>0.865*M8</f>
        <v>3.4157590547426042</v>
      </c>
      <c r="L8" t="s">
        <v>47</v>
      </c>
      <c r="M8">
        <f>0.4/((1.73*SQRT(D29^2+F29^2)))*1000</f>
        <v>3.9488543985463633</v>
      </c>
      <c r="P8" t="s">
        <v>81</v>
      </c>
      <c r="Q8">
        <f>1.73*400/SQRT((2*L32+L33)^2+(2*F29+J29))</f>
        <v>1.496226676656736</v>
      </c>
      <c r="R8" t="s">
        <v>82</v>
      </c>
      <c r="S8">
        <f>0.865*U8</f>
        <v>2.8313853683434171</v>
      </c>
      <c r="T8" t="s">
        <v>83</v>
      </c>
      <c r="U8">
        <f>400/(1.73*(SQRT(N32^2+F29^2)))</f>
        <v>3.2732778824779389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107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53.123999999999995</v>
      </c>
      <c r="E29" t="s">
        <v>49</v>
      </c>
      <c r="F29">
        <f>SUM(F9:F28)</f>
        <v>24.620999999999999</v>
      </c>
      <c r="G29" t="s">
        <v>50</v>
      </c>
      <c r="H29">
        <f>SUM(H9:H28)</f>
        <v>183.52000000000004</v>
      </c>
      <c r="I29" t="s">
        <v>51</v>
      </c>
      <c r="J29">
        <f>SUM(J9:J28)</f>
        <v>45.953500000000012</v>
      </c>
    </row>
    <row r="30" spans="1:29" x14ac:dyDescent="0.25">
      <c r="C30" t="s">
        <v>73</v>
      </c>
      <c r="K30" t="s">
        <v>76</v>
      </c>
      <c r="L30">
        <f>(SQRT((2*D29+H29)^2+(2*F29+J29)^2))/3</f>
        <v>101.66812952185273</v>
      </c>
      <c r="M30" t="s">
        <v>77</v>
      </c>
      <c r="N30">
        <f>SQRT(D29^2+F29^2)</f>
        <v>58.552139303359354</v>
      </c>
    </row>
    <row r="31" spans="1:29" x14ac:dyDescent="0.25">
      <c r="C31" t="s">
        <v>78</v>
      </c>
      <c r="D31">
        <f>SQRT((400^2/(3*L31^2*I8^2))-F29^2)-D29</f>
        <v>57.541946779080121</v>
      </c>
      <c r="E31" t="s">
        <v>80</v>
      </c>
      <c r="F31">
        <f>SQRT((400^2/(3*M8^2*N31^2))-F29^2)-D29</f>
        <v>13.082976778262861</v>
      </c>
      <c r="K31" t="s">
        <v>74</v>
      </c>
      <c r="L31">
        <f>0.6-0.0025*L30+0.114*L30^0.5-0.13*L30^0.33</f>
        <v>0.89783110487613715</v>
      </c>
      <c r="M31" t="s">
        <v>75</v>
      </c>
      <c r="N31">
        <f>0.6-0.0025*N30+0.114*N30^0.5-0.13*N30^0.33</f>
        <v>0.82793688478076044</v>
      </c>
    </row>
    <row r="32" spans="1:29" x14ac:dyDescent="0.25">
      <c r="H32" t="s">
        <v>47</v>
      </c>
      <c r="K32" t="s">
        <v>78</v>
      </c>
      <c r="L32">
        <f>D31+D29</f>
        <v>110.66594677908012</v>
      </c>
      <c r="M32" t="s">
        <v>80</v>
      </c>
      <c r="N32">
        <f>D29+F31</f>
        <v>66.206976778262856</v>
      </c>
    </row>
    <row r="33" spans="3:24" x14ac:dyDescent="0.25">
      <c r="K33" t="s">
        <v>79</v>
      </c>
      <c r="L33">
        <f>D31+H29</f>
        <v>241.06194677908016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0.33938977502029954</v>
      </c>
      <c r="V41">
        <f t="shared" ref="V41" si="17">V40-C41</f>
        <v>367.28948400000002</v>
      </c>
      <c r="W41">
        <f>V41/1.73</f>
        <v>212.30606011560695</v>
      </c>
      <c r="X41">
        <f>X40+U41</f>
        <v>3.3585456221075223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212.30606011560695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212.30606011560695</v>
      </c>
    </row>
    <row r="44" spans="3:24" x14ac:dyDescent="0.25">
      <c r="U44">
        <f>SUM(U39:U42)</f>
        <v>3.3585456221075223</v>
      </c>
    </row>
    <row r="49" spans="6:7" x14ac:dyDescent="0.25">
      <c r="G49" t="s">
        <v>97</v>
      </c>
    </row>
    <row r="50" spans="6:7" x14ac:dyDescent="0.25">
      <c r="F50">
        <f>(1.02+0.98*2.7^(-(3/(F29/D29))))</f>
        <v>1.0215812617016962</v>
      </c>
      <c r="G50">
        <f>1.2*M8*F50</f>
        <v>4.8408907904919438</v>
      </c>
    </row>
    <row r="51" spans="6:7" x14ac:dyDescent="0.25">
      <c r="G51">
        <f>1.2*I8*F50</f>
        <v>2.7813405692513467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8974-8D04-4580-90AE-89C8C0C997E0}">
  <dimension ref="A1:AC51"/>
  <sheetViews>
    <sheetView workbookViewId="0">
      <selection activeCell="G24" sqref="G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34.896068572097825</v>
      </c>
      <c r="D2" s="5">
        <f>K2</f>
        <v>30.025693400650042</v>
      </c>
      <c r="E2" s="5">
        <f>(F2*G2)/(H2^2)</f>
        <v>1.8826657312593711E-2</v>
      </c>
      <c r="F2" s="5">
        <v>19.579999999999998</v>
      </c>
      <c r="G2" s="5">
        <f>(I2^2)*J2</f>
        <v>9.6152488828364219E-2</v>
      </c>
      <c r="H2" s="5">
        <v>10</v>
      </c>
      <c r="I2" s="5">
        <f>M8</f>
        <v>0.98057375463737662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1.0188755433897247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0.48169296724091409</v>
      </c>
      <c r="J8" t="s">
        <v>47</v>
      </c>
      <c r="K8">
        <f>0.865*M8</f>
        <v>0.84819629776133076</v>
      </c>
      <c r="L8" t="s">
        <v>47</v>
      </c>
      <c r="M8">
        <f>0.4/((1.73*SQRT(D29^2+F29^2)))*1000</f>
        <v>0.98057375463737662</v>
      </c>
      <c r="P8" t="s">
        <v>81</v>
      </c>
      <c r="Q8">
        <f>1.73*400/SQRT((2*L32+L33)^2+(2*F29+J29))</f>
        <v>0.2980450540050808</v>
      </c>
      <c r="R8" t="s">
        <v>82</v>
      </c>
      <c r="S8">
        <f>0.865*U8</f>
        <v>0.82577325919759703</v>
      </c>
      <c r="T8" t="s">
        <v>83</v>
      </c>
      <c r="U8">
        <f>400/(1.73*(SQRT(N32^2+F29^2)))</f>
        <v>0.95465116670242434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174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ht="34.5" x14ac:dyDescent="0.25">
      <c r="A19" s="11" t="s">
        <v>123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ref="T19" si="8">4.5*P19</f>
        <v>0.32849999999999996</v>
      </c>
      <c r="V19" t="s">
        <v>57</v>
      </c>
      <c r="W19">
        <v>5</v>
      </c>
      <c r="X19" t="s">
        <v>63</v>
      </c>
      <c r="Y19">
        <f>W19</f>
        <v>5</v>
      </c>
      <c r="Z19" t="s">
        <v>67</v>
      </c>
      <c r="AA19">
        <f>W19</f>
        <v>5</v>
      </c>
      <c r="AB19" t="s">
        <v>71</v>
      </c>
      <c r="AC19">
        <f t="shared" ref="AC19" si="9">Y19</f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10">D23</f>
        <v>8.8000000000000007</v>
      </c>
      <c r="I23" t="s">
        <v>20</v>
      </c>
      <c r="J23">
        <f t="shared" ref="J23:J28" si="11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2">D25</f>
        <v>8.8000000000000007</v>
      </c>
      <c r="I25" t="s">
        <v>20</v>
      </c>
      <c r="J25">
        <f t="shared" ref="J25" si="13">F25</f>
        <v>4.5</v>
      </c>
    </row>
    <row r="26" spans="1:29" x14ac:dyDescent="0.25">
      <c r="C26" t="s">
        <v>86</v>
      </c>
      <c r="H26">
        <f t="shared" si="10"/>
        <v>0</v>
      </c>
      <c r="J26">
        <f t="shared" si="11"/>
        <v>0</v>
      </c>
    </row>
    <row r="27" spans="1:29" x14ac:dyDescent="0.25">
      <c r="C27" t="s">
        <v>85</v>
      </c>
      <c r="H27">
        <f t="shared" si="10"/>
        <v>0</v>
      </c>
      <c r="J27">
        <f t="shared" si="11"/>
        <v>0</v>
      </c>
    </row>
    <row r="28" spans="1:29" x14ac:dyDescent="0.25">
      <c r="C28" t="s">
        <v>86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233.04400000000004</v>
      </c>
      <c r="E29" t="s">
        <v>49</v>
      </c>
      <c r="F29">
        <f>SUM(F9:F28)</f>
        <v>35.909999999999997</v>
      </c>
      <c r="G29" t="s">
        <v>50</v>
      </c>
      <c r="H29">
        <f>SUM(H9:H28)</f>
        <v>962.3599999999999</v>
      </c>
      <c r="I29" t="s">
        <v>51</v>
      </c>
      <c r="J29">
        <f>SUM(J9:J28)</f>
        <v>81.004000000000005</v>
      </c>
    </row>
    <row r="30" spans="1:29" x14ac:dyDescent="0.25">
      <c r="C30" t="s">
        <v>73</v>
      </c>
      <c r="K30" t="s">
        <v>76</v>
      </c>
      <c r="L30">
        <f>(SQRT((2*D29+H29)^2+(2*F29+J29)^2))/3</f>
        <v>478.86658588332881</v>
      </c>
      <c r="M30" t="s">
        <v>77</v>
      </c>
      <c r="N30">
        <f>SQRT(D29^2+F29^2)</f>
        <v>235.79447414220721</v>
      </c>
    </row>
    <row r="31" spans="1:29" x14ac:dyDescent="0.25">
      <c r="C31" t="s">
        <v>78</v>
      </c>
      <c r="D31">
        <f>SQRT((400^2/(3*L31^2*I8^2))-F29^2)-D29</f>
        <v>297.77190413745092</v>
      </c>
      <c r="E31" t="s">
        <v>80</v>
      </c>
      <c r="F31">
        <f>SQRT((400^2/(3*M8^2*N31^2))-F29^2)-D29</f>
        <v>6.4762965813618791</v>
      </c>
      <c r="K31" t="s">
        <v>74</v>
      </c>
      <c r="L31">
        <f>0.6-0.0025*L30+0.114*L30^0.5-0.13*L30^0.33</f>
        <v>0.90114277050354918</v>
      </c>
      <c r="M31" t="s">
        <v>75</v>
      </c>
      <c r="N31">
        <f>0.6-0.0025*N30+0.114*N30^0.5-0.13*N30^0.33</f>
        <v>0.9724111240640676</v>
      </c>
    </row>
    <row r="32" spans="1:29" x14ac:dyDescent="0.25">
      <c r="H32" t="s">
        <v>47</v>
      </c>
      <c r="K32" t="s">
        <v>78</v>
      </c>
      <c r="L32">
        <f>D31+D29</f>
        <v>530.81590413745096</v>
      </c>
      <c r="M32" t="s">
        <v>80</v>
      </c>
      <c r="N32">
        <f>D29+F31</f>
        <v>239.52029658136192</v>
      </c>
    </row>
    <row r="33" spans="3:24" x14ac:dyDescent="0.25">
      <c r="K33" t="s">
        <v>79</v>
      </c>
      <c r="L33">
        <f>D31+H29</f>
        <v>1260.1319041374509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4">N16</f>
        <v>0.25800000000000001</v>
      </c>
      <c r="O38" t="s">
        <v>27</v>
      </c>
      <c r="P38">
        <f t="shared" ref="P38:P43" si="15">P16</f>
        <v>6.4000000000000001E-2</v>
      </c>
      <c r="Q38" t="s">
        <v>54</v>
      </c>
      <c r="R38">
        <f t="shared" ref="R38:R43" si="16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4"/>
        <v>0.74</v>
      </c>
      <c r="O39" t="s">
        <v>28</v>
      </c>
      <c r="P39">
        <f t="shared" si="15"/>
        <v>6.6000000000000003E-2</v>
      </c>
      <c r="Q39" t="s">
        <v>55</v>
      </c>
      <c r="R39">
        <f t="shared" si="16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4"/>
        <v>1.84</v>
      </c>
      <c r="O40" t="s">
        <v>29</v>
      </c>
      <c r="P40">
        <f t="shared" si="15"/>
        <v>7.2999999999999995E-2</v>
      </c>
      <c r="Q40" t="s">
        <v>56</v>
      </c>
      <c r="R40">
        <f t="shared" si="16"/>
        <v>95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7">N40</f>
        <v>1.84</v>
      </c>
      <c r="F41">
        <v>0.96</v>
      </c>
      <c r="G41">
        <f t="shared" ref="G41:G43" si="18">P40</f>
        <v>7.2999999999999995E-2</v>
      </c>
      <c r="H41">
        <f>(1-(F41^2))^0.5</f>
        <v>0.28000000000000003</v>
      </c>
      <c r="I41">
        <f t="shared" ref="I41:I43" si="19">R40</f>
        <v>95</v>
      </c>
      <c r="M41" t="s">
        <v>24</v>
      </c>
      <c r="N41">
        <f t="shared" si="14"/>
        <v>1.84</v>
      </c>
      <c r="O41" t="s">
        <v>30</v>
      </c>
      <c r="P41">
        <f t="shared" si="15"/>
        <v>7.2999999999999995E-2</v>
      </c>
      <c r="Q41" t="s">
        <v>57</v>
      </c>
      <c r="R41">
        <f t="shared" si="16"/>
        <v>5</v>
      </c>
      <c r="U41">
        <f t="shared" ref="U41:U43" si="20">(C41/V40)*100</f>
        <v>4.6060040895612078</v>
      </c>
      <c r="V41">
        <f t="shared" ref="V41" si="21">V40-C41</f>
        <v>351.565292</v>
      </c>
      <c r="W41">
        <f>V41/1.73</f>
        <v>203.21693179190751</v>
      </c>
      <c r="X41">
        <f>X40+U41</f>
        <v>7.6251599366484299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7"/>
        <v>1.84</v>
      </c>
      <c r="F42">
        <v>0.96</v>
      </c>
      <c r="G42">
        <f t="shared" si="18"/>
        <v>7.2999999999999995E-2</v>
      </c>
      <c r="H42">
        <f t="shared" ref="H42:H43" si="22">(1-(F42^2))^0.5</f>
        <v>0.28000000000000003</v>
      </c>
      <c r="I42">
        <f>R41</f>
        <v>5</v>
      </c>
      <c r="M42" t="s">
        <v>25</v>
      </c>
      <c r="N42">
        <f t="shared" si="14"/>
        <v>0</v>
      </c>
      <c r="O42" t="s">
        <v>31</v>
      </c>
      <c r="P42">
        <f t="shared" si="15"/>
        <v>0</v>
      </c>
      <c r="Q42" t="s">
        <v>58</v>
      </c>
      <c r="R42">
        <f t="shared" si="16"/>
        <v>0</v>
      </c>
      <c r="U42">
        <f>(C42/W41)*100</f>
        <v>1.2309879781875624E-2</v>
      </c>
      <c r="V42">
        <f>W41-C42</f>
        <v>203.19191603190751</v>
      </c>
    </row>
    <row r="43" spans="3:24" x14ac:dyDescent="0.25">
      <c r="C43">
        <f t="shared" ref="C43" si="23">(2*D43*((E43*F43+G43*H43)*I43)/1000)</f>
        <v>0</v>
      </c>
      <c r="D43">
        <v>0.7</v>
      </c>
      <c r="E43">
        <f t="shared" si="17"/>
        <v>0</v>
      </c>
      <c r="F43">
        <v>0.96</v>
      </c>
      <c r="G43">
        <f t="shared" si="18"/>
        <v>0</v>
      </c>
      <c r="H43">
        <f t="shared" si="22"/>
        <v>0.28000000000000003</v>
      </c>
      <c r="I43">
        <f t="shared" si="19"/>
        <v>0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0</v>
      </c>
      <c r="V43">
        <f>V42-C43</f>
        <v>203.19191603190751</v>
      </c>
    </row>
    <row r="44" spans="3:24" x14ac:dyDescent="0.25">
      <c r="U44">
        <f>SUM(U39:U42)</f>
        <v>7.6374698164303059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1.0200000039174406</v>
      </c>
      <c r="G50">
        <f>1.2*M8*F50</f>
        <v>1.2002222802857563</v>
      </c>
    </row>
    <row r="51" spans="6:7" x14ac:dyDescent="0.25">
      <c r="G51">
        <f>1.2*I8*F50</f>
        <v>0.58959219416728315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9C3F4-6E83-4467-AE06-8CCF3E0950B4}">
  <dimension ref="A1:AC51"/>
  <sheetViews>
    <sheetView workbookViewId="0">
      <selection activeCell="C19" sqref="C19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34.927132186880428</v>
      </c>
      <c r="D2" s="5">
        <f>K2</f>
        <v>30.025693400650042</v>
      </c>
      <c r="E2" s="5">
        <f>(F2*G2)/(H2^2)</f>
        <v>1.8945612365550191E-2</v>
      </c>
      <c r="F2" s="5">
        <v>19.579999999999998</v>
      </c>
      <c r="G2" s="5">
        <f>(I2^2)*J2</f>
        <v>9.6760022295966253E-2</v>
      </c>
      <c r="H2" s="5">
        <v>10</v>
      </c>
      <c r="I2" s="5">
        <f>M8</f>
        <v>0.98366672351953766</v>
      </c>
      <c r="J2" s="5">
        <v>0.1</v>
      </c>
      <c r="K2" s="5">
        <f>L2+(M2-N2)*(O2/P2)^2</f>
        <v>30.025693400650042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1.0189959330081895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0.48331737293677801</v>
      </c>
      <c r="J8" t="s">
        <v>47</v>
      </c>
      <c r="K8">
        <f>0.865*M8</f>
        <v>0.85087171584440002</v>
      </c>
      <c r="L8" t="s">
        <v>47</v>
      </c>
      <c r="M8">
        <f>0.4/((1.73*SQRT(D29^2+F29^2)))*1000</f>
        <v>0.98366672351953766</v>
      </c>
      <c r="P8" t="s">
        <v>81</v>
      </c>
      <c r="Q8">
        <f>1.73*400/SQRT((2*L32+L33)^2+(2*F29+J29))</f>
        <v>0.29928306588681786</v>
      </c>
      <c r="R8" t="s">
        <v>82</v>
      </c>
      <c r="S8">
        <f>0.865*U8</f>
        <v>0.82830845094169547</v>
      </c>
      <c r="T8" t="s">
        <v>83</v>
      </c>
      <c r="U8">
        <f>400/(1.73*(SQRT(N32^2+F29^2)))</f>
        <v>0.95758202421005256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173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ht="34.5" x14ac:dyDescent="0.25">
      <c r="A19" s="11" t="s">
        <v>123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si="1"/>
        <v>0.32849999999999996</v>
      </c>
      <c r="V19" t="s">
        <v>57</v>
      </c>
      <c r="W19">
        <v>5</v>
      </c>
      <c r="X19" t="s">
        <v>63</v>
      </c>
      <c r="Y19">
        <f>W19</f>
        <v>5</v>
      </c>
      <c r="Z19" t="s">
        <v>67</v>
      </c>
      <c r="AA19">
        <f>W19</f>
        <v>5</v>
      </c>
      <c r="AB19" t="s">
        <v>71</v>
      </c>
      <c r="AC19">
        <f t="shared" si="7"/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232.30400000000003</v>
      </c>
      <c r="E29" t="s">
        <v>49</v>
      </c>
      <c r="F29">
        <f>SUM(F9:F28)</f>
        <v>35.843999999999994</v>
      </c>
      <c r="G29" t="s">
        <v>50</v>
      </c>
      <c r="H29">
        <f>SUM(H9:H28)</f>
        <v>959.03</v>
      </c>
      <c r="I29" t="s">
        <v>51</v>
      </c>
      <c r="J29">
        <f>SUM(J9:J28)</f>
        <v>80.706999999999994</v>
      </c>
    </row>
    <row r="30" spans="1:29" x14ac:dyDescent="0.25">
      <c r="C30" t="s">
        <v>73</v>
      </c>
      <c r="K30" t="s">
        <v>76</v>
      </c>
      <c r="L30">
        <f>(SQRT((2*D29+H29)^2+(2*F29+J29)^2))/3</f>
        <v>477.25713906178959</v>
      </c>
      <c r="M30" t="s">
        <v>77</v>
      </c>
      <c r="N30">
        <f>SQRT(D29^2+F29^2)</f>
        <v>235.05305943977842</v>
      </c>
    </row>
    <row r="31" spans="1:29" x14ac:dyDescent="0.25">
      <c r="C31" t="s">
        <v>78</v>
      </c>
      <c r="D31">
        <f>SQRT((400^2/(3*L31^2*I8^2))-F29^2)-D29</f>
        <v>296.17378118663936</v>
      </c>
      <c r="E31" t="s">
        <v>80</v>
      </c>
      <c r="F31">
        <f>SQRT((400^2/(3*M8^2*N31^2))-F29^2)-D29</f>
        <v>6.4766130568993958</v>
      </c>
      <c r="K31" t="s">
        <v>74</v>
      </c>
      <c r="L31">
        <f>0.6-0.0025*L30+0.114*L30^0.5-0.13*L30^0.33</f>
        <v>0.90207695523368314</v>
      </c>
      <c r="M31" t="s">
        <v>75</v>
      </c>
      <c r="N31">
        <f>0.6-0.0025*N30+0.114*N30^0.5-0.13*N30^0.33</f>
        <v>0.97232954147753325</v>
      </c>
    </row>
    <row r="32" spans="1:29" x14ac:dyDescent="0.25">
      <c r="H32" t="s">
        <v>47</v>
      </c>
      <c r="K32" t="s">
        <v>78</v>
      </c>
      <c r="L32">
        <f>D31+D29</f>
        <v>528.47778118663939</v>
      </c>
      <c r="M32" t="s">
        <v>80</v>
      </c>
      <c r="N32">
        <f>D29+F31</f>
        <v>238.78061305689943</v>
      </c>
    </row>
    <row r="33" spans="3:24" x14ac:dyDescent="0.25">
      <c r="K33" t="s">
        <v>79</v>
      </c>
      <c r="L33">
        <f>D31+H29</f>
        <v>1255.2037811866394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95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95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5</v>
      </c>
      <c r="U41">
        <f t="shared" ref="U41:U43" si="18">(C41/V40)*100</f>
        <v>4.6046380671007041</v>
      </c>
      <c r="V41">
        <f t="shared" ref="V41" si="19">V40-C41</f>
        <v>351.67462399999999</v>
      </c>
      <c r="W41">
        <f>V41/1.73</f>
        <v>203.28012947976879</v>
      </c>
      <c r="X41">
        <f>X40+U41</f>
        <v>7.5941628471529636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5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1.2306052767685621E-2</v>
      </c>
      <c r="V42">
        <f>W41-C42</f>
        <v>203.25511371976879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203.25511371976879</v>
      </c>
    </row>
    <row r="44" spans="3:24" x14ac:dyDescent="0.25">
      <c r="U44">
        <f>SUM(U39:U42)</f>
        <v>7.6064688999206496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1.0200000040202699</v>
      </c>
      <c r="G50">
        <f>1.2*M8*F50</f>
        <v>1.2040080743334409</v>
      </c>
    </row>
    <row r="51" spans="6:7" x14ac:dyDescent="0.25">
      <c r="G51">
        <f>1.2*I8*F50</f>
        <v>0.59158046680629583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1A38-7368-47FD-BE9A-969757205D9F}">
  <dimension ref="A1:AC51"/>
  <sheetViews>
    <sheetView workbookViewId="0">
      <selection activeCell="C20" sqref="C20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30.03428863982035</v>
      </c>
      <c r="D2" s="5">
        <f>K2</f>
        <v>25.025693400650042</v>
      </c>
      <c r="E2" s="5">
        <f>(F2*G2)/(H2^2)</f>
        <v>1.9734612928849385E-2</v>
      </c>
      <c r="F2" s="5">
        <v>19.579999999999998</v>
      </c>
      <c r="G2" s="5">
        <f>(I2^2)*J2</f>
        <v>0.1007896472362073</v>
      </c>
      <c r="H2" s="5">
        <v>10</v>
      </c>
      <c r="I2" s="5">
        <f>M8</f>
        <v>1.0039404725191992</v>
      </c>
      <c r="J2" s="5">
        <v>0.1</v>
      </c>
      <c r="K2" s="5">
        <f>L2+(M2-N2)*(O2/P2)^2</f>
        <v>25.025693400650042</v>
      </c>
      <c r="L2" s="5">
        <v>25</v>
      </c>
      <c r="M2" s="5">
        <v>70</v>
      </c>
      <c r="N2" s="5">
        <f>25</f>
        <v>25</v>
      </c>
      <c r="O2" s="5">
        <f>1.4</f>
        <v>1.4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1.0197948088664637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0.49401260257180069</v>
      </c>
      <c r="J8" t="s">
        <v>47</v>
      </c>
      <c r="K8">
        <f>0.865*M8</f>
        <v>0.86840850872910724</v>
      </c>
      <c r="L8" t="s">
        <v>47</v>
      </c>
      <c r="M8">
        <f>0.4/((1.73*SQRT(D29^2+F29^2)))*1000</f>
        <v>1.0039404725191992</v>
      </c>
      <c r="P8" t="s">
        <v>81</v>
      </c>
      <c r="Q8">
        <f>1.73*400/SQRT((2*L32+L33)^2+(2*F29+J29))</f>
        <v>0.30743176097663782</v>
      </c>
      <c r="R8" t="s">
        <v>82</v>
      </c>
      <c r="S8">
        <f>0.865*U8</f>
        <v>0.84487180265066142</v>
      </c>
      <c r="T8" t="s">
        <v>83</v>
      </c>
      <c r="U8">
        <f>400/(1.73*(SQRT(N32^2+F29^2)))</f>
        <v>0.97673040768862596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172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122</v>
      </c>
      <c r="B18" s="10" t="s">
        <v>114</v>
      </c>
      <c r="C18" t="s">
        <v>23</v>
      </c>
      <c r="D18">
        <f>N18*W18</f>
        <v>174.8</v>
      </c>
      <c r="E18" t="s">
        <v>29</v>
      </c>
      <c r="F18">
        <f t="shared" si="3"/>
        <v>6.9349999999999996</v>
      </c>
      <c r="G18" t="s">
        <v>43</v>
      </c>
      <c r="H18">
        <f t="shared" si="4"/>
        <v>786.60000000000014</v>
      </c>
      <c r="I18" t="s">
        <v>38</v>
      </c>
      <c r="J18">
        <f t="shared" si="5"/>
        <v>31.207499999999996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95</f>
        <v>95</v>
      </c>
      <c r="X18" t="s">
        <v>62</v>
      </c>
      <c r="Y18">
        <f>W18</f>
        <v>95</v>
      </c>
      <c r="Z18" t="s">
        <v>66</v>
      </c>
      <c r="AA18">
        <f>W18</f>
        <v>95</v>
      </c>
      <c r="AB18" t="s">
        <v>70</v>
      </c>
      <c r="AC18">
        <f t="shared" si="7"/>
        <v>95</v>
      </c>
    </row>
    <row r="19" spans="1:29" ht="34.5" x14ac:dyDescent="0.25">
      <c r="A19" s="11" t="s">
        <v>123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si="1"/>
        <v>0.32849999999999996</v>
      </c>
      <c r="V19" t="s">
        <v>57</v>
      </c>
      <c r="W19"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227.52400000000006</v>
      </c>
      <c r="E29" t="s">
        <v>49</v>
      </c>
      <c r="F29">
        <f>SUM(F9:F28)</f>
        <v>35.691000000000003</v>
      </c>
      <c r="G29" t="s">
        <v>50</v>
      </c>
      <c r="H29">
        <f>SUM(H9:H28)</f>
        <v>937.51999999999987</v>
      </c>
      <c r="I29" t="s">
        <v>51</v>
      </c>
      <c r="J29">
        <f>SUM(J9:J28)</f>
        <v>80.018500000000003</v>
      </c>
    </row>
    <row r="30" spans="1:29" x14ac:dyDescent="0.25">
      <c r="C30" t="s">
        <v>73</v>
      </c>
      <c r="K30" t="s">
        <v>76</v>
      </c>
      <c r="L30">
        <f>(SQRT((2*D29+H29)^2+(2*F29+J29)^2))/3</f>
        <v>466.92466035447183</v>
      </c>
      <c r="M30" t="s">
        <v>77</v>
      </c>
      <c r="N30">
        <f>SQRT(D29^2+F29^2)</f>
        <v>230.30635696176523</v>
      </c>
    </row>
    <row r="31" spans="1:29" x14ac:dyDescent="0.25">
      <c r="C31" t="s">
        <v>78</v>
      </c>
      <c r="D31">
        <f>SQRT((400^2/(3*L31^2*I8^2))-F29^2)-D29</f>
        <v>286.1014612621322</v>
      </c>
      <c r="E31" t="s">
        <v>80</v>
      </c>
      <c r="F31">
        <f>SQRT((400^2/(3*M8^2*N31^2))-F29^2)-D29</f>
        <v>6.4922427987486913</v>
      </c>
      <c r="K31" t="s">
        <v>74</v>
      </c>
      <c r="L31">
        <f>0.6-0.0025*L30+0.114*L30^0.5-0.13*L30^0.33</f>
        <v>0.90796433596836645</v>
      </c>
      <c r="M31" t="s">
        <v>75</v>
      </c>
      <c r="N31">
        <f>0.6-0.0025*N30+0.114*N30^0.5-0.13*N30^0.33</f>
        <v>0.97174479173466199</v>
      </c>
    </row>
    <row r="32" spans="1:29" x14ac:dyDescent="0.25">
      <c r="H32" t="s">
        <v>47</v>
      </c>
      <c r="K32" t="s">
        <v>78</v>
      </c>
      <c r="L32">
        <f>D31+D29</f>
        <v>513.62546126213226</v>
      </c>
      <c r="M32" t="s">
        <v>80</v>
      </c>
      <c r="N32">
        <f>D29+F31</f>
        <v>234.01624279874875</v>
      </c>
    </row>
    <row r="33" spans="3:24" x14ac:dyDescent="0.25">
      <c r="K33" t="s">
        <v>79</v>
      </c>
      <c r="L33">
        <f>D31+H29</f>
        <v>1223.621461262132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95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16.974979999999999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95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</v>
      </c>
      <c r="U41">
        <f t="shared" ref="U41:U43" si="18">(C41/V40)*100</f>
        <v>4.6060040895612078</v>
      </c>
      <c r="V41">
        <f t="shared" ref="V41" si="19">V40-C41</f>
        <v>351.565292</v>
      </c>
      <c r="W41">
        <f>V41/1.73</f>
        <v>203.21693179190751</v>
      </c>
      <c r="X41">
        <f>X40+U41</f>
        <v>7.6251599366484299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4.9239519127502497E-3</v>
      </c>
      <c r="V42">
        <f>W41-C42</f>
        <v>203.20692548790751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203.20692548790751</v>
      </c>
    </row>
    <row r="44" spans="3:24" x14ac:dyDescent="0.25">
      <c r="U44">
        <f>SUM(U39:U42)</f>
        <v>7.6300838885611801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1.0200000055158973</v>
      </c>
      <c r="G50">
        <f>1.2*M8*F50</f>
        <v>1.2288231450086589</v>
      </c>
    </row>
    <row r="51" spans="6:7" x14ac:dyDescent="0.25">
      <c r="G51">
        <f>1.2*I8*F50</f>
        <v>0.60467142881779135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CCA4A-8B7E-4965-8BE0-1EF856A3D9F3}">
  <dimension ref="A1:AC51"/>
  <sheetViews>
    <sheetView workbookViewId="0">
      <selection activeCell="F26" sqref="F2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37.566382263261573</v>
      </c>
      <c r="D2" s="5">
        <f>K2</f>
        <v>30.425907442408111</v>
      </c>
      <c r="E2" s="5">
        <f>(F2*G2)/(H2^2)</f>
        <v>2.7440986913111899E-2</v>
      </c>
      <c r="F2" s="5">
        <v>19.579999999999998</v>
      </c>
      <c r="G2" s="5">
        <f>(I2^2)*J2</f>
        <v>0.14014804347861032</v>
      </c>
      <c r="H2" s="5">
        <v>10</v>
      </c>
      <c r="I2" s="5">
        <f>M8</f>
        <v>1.1838413892013167</v>
      </c>
      <c r="J2" s="5">
        <v>0.1</v>
      </c>
      <c r="K2" s="5">
        <f>L2+(M2-N2)*(O2/P2)^2</f>
        <v>30.425907442408111</v>
      </c>
      <c r="L2" s="5">
        <v>30</v>
      </c>
      <c r="M2" s="5">
        <v>70</v>
      </c>
      <c r="N2" s="5">
        <f>25</f>
        <v>25</v>
      </c>
      <c r="O2" s="5">
        <f>5.7</f>
        <v>5.7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1.0276306462131501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0.57384870595012383</v>
      </c>
      <c r="J8" t="s">
        <v>47</v>
      </c>
      <c r="K8">
        <f>0.865*M8</f>
        <v>1.0240228016591388</v>
      </c>
      <c r="L8" t="s">
        <v>47</v>
      </c>
      <c r="M8">
        <f>0.4/((1.73*SQRT(D29^2+F29^2)))*1000</f>
        <v>1.1838413892013167</v>
      </c>
      <c r="P8" t="s">
        <v>81</v>
      </c>
      <c r="Q8">
        <f>1.73*400/SQRT((2*L32+L33)^2+(2*F29+J29))</f>
        <v>0.36407331155191797</v>
      </c>
      <c r="R8" t="s">
        <v>82</v>
      </c>
      <c r="S8">
        <f>0.865*U8</f>
        <v>0.98812627284651755</v>
      </c>
      <c r="T8" t="s">
        <v>83</v>
      </c>
      <c r="U8">
        <f>400/(1.73*(SQRT(N32^2+F29^2)))</f>
        <v>1.142342511961292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171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192.96400000000003</v>
      </c>
      <c r="E29" t="s">
        <v>49</v>
      </c>
      <c r="F29">
        <f>SUM(F9:F28)</f>
        <v>30.169</v>
      </c>
      <c r="G29" t="s">
        <v>50</v>
      </c>
      <c r="H29">
        <f>SUM(H9:H28)</f>
        <v>812.80000000000007</v>
      </c>
      <c r="I29" t="s">
        <v>51</v>
      </c>
      <c r="J29">
        <f>SUM(J9:J28)</f>
        <v>70.919500000000014</v>
      </c>
    </row>
    <row r="30" spans="1:29" x14ac:dyDescent="0.25">
      <c r="C30" t="s">
        <v>73</v>
      </c>
      <c r="K30" t="s">
        <v>76</v>
      </c>
      <c r="L30">
        <f>(SQRT((2*D29+H29)^2+(2*F29+J29)^2))/3</f>
        <v>401.96425342591101</v>
      </c>
      <c r="M30" t="s">
        <v>77</v>
      </c>
      <c r="N30">
        <f>SQRT(D29^2+F29^2)</f>
        <v>195.30815102550125</v>
      </c>
    </row>
    <row r="31" spans="1:29" x14ac:dyDescent="0.25">
      <c r="C31" t="s">
        <v>78</v>
      </c>
      <c r="D31">
        <f>SQRT((400^2/(3*L31^2*I8^2))-F29^2)-D29</f>
        <v>233.98451931298885</v>
      </c>
      <c r="E31" t="s">
        <v>80</v>
      </c>
      <c r="F31">
        <f>SQRT((400^2/(3*M8^2*N31^2))-F29^2)-D29</f>
        <v>7.1782487512725481</v>
      </c>
      <c r="K31" t="s">
        <v>74</v>
      </c>
      <c r="L31">
        <f>0.6-0.0025*L30+0.114*L30^0.5-0.13*L30^0.33</f>
        <v>0.9402533820792176</v>
      </c>
      <c r="M31" t="s">
        <v>75</v>
      </c>
      <c r="N31">
        <f>0.6-0.0025*N30+0.114*N30^0.5-0.13*N30^0.33</f>
        <v>0.96380304798460414</v>
      </c>
    </row>
    <row r="32" spans="1:29" x14ac:dyDescent="0.25">
      <c r="H32" t="s">
        <v>47</v>
      </c>
      <c r="K32" t="s">
        <v>78</v>
      </c>
      <c r="L32">
        <f>D31+D29</f>
        <v>426.94851931298888</v>
      </c>
      <c r="M32" t="s">
        <v>80</v>
      </c>
      <c r="N32">
        <f>D29+F31</f>
        <v>200.14224875127258</v>
      </c>
    </row>
    <row r="33" spans="3:24" x14ac:dyDescent="0.25">
      <c r="K33" t="s">
        <v>79</v>
      </c>
      <c r="L33">
        <f>D31+H29</f>
        <v>1046.784519312989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83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83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4.0241930466692661</v>
      </c>
      <c r="V41">
        <f t="shared" ref="V41" si="17">V40-C41</f>
        <v>353.70949999999999</v>
      </c>
      <c r="W41">
        <f>V41/1.73</f>
        <v>204.45635838150289</v>
      </c>
      <c r="X41">
        <f>X40+U41</f>
        <v>7.0433488937564892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204.45635838150289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204.45635838150289</v>
      </c>
    </row>
    <row r="44" spans="3:24" x14ac:dyDescent="0.25">
      <c r="U44">
        <f>SUM(U39:U42)</f>
        <v>7.0433488937564892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1.0200000051770961</v>
      </c>
      <c r="G50">
        <f>1.2*M8*F50</f>
        <v>1.4490218677370443</v>
      </c>
    </row>
    <row r="51" spans="6:7" x14ac:dyDescent="0.25">
      <c r="G51">
        <f>1.2*I8*F50</f>
        <v>0.70239081964799532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00FC-69FE-4133-9E58-AC7ECE95AF81}">
  <dimension ref="A1:AC51"/>
  <sheetViews>
    <sheetView workbookViewId="0">
      <selection activeCell="B22" sqref="B22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37.621648919224356</v>
      </c>
      <c r="D2" s="5">
        <f>K2</f>
        <v>30.425907442408111</v>
      </c>
      <c r="E2" s="5">
        <f>(F2*G2)/(H2^2)</f>
        <v>2.7650487649950747E-2</v>
      </c>
      <c r="F2" s="5">
        <v>19.579999999999998</v>
      </c>
      <c r="G2" s="5">
        <f>(I2^2)*J2</f>
        <v>0.14121801659831842</v>
      </c>
      <c r="H2" s="5">
        <v>10</v>
      </c>
      <c r="I2" s="5">
        <f>M8</f>
        <v>1.1883518696005759</v>
      </c>
      <c r="J2" s="5">
        <v>0.1</v>
      </c>
      <c r="K2" s="5">
        <f>L2+(M2-N2)*(O2/P2)^2</f>
        <v>30.425907442408111</v>
      </c>
      <c r="L2" s="5">
        <v>30</v>
      </c>
      <c r="M2" s="5">
        <v>70</v>
      </c>
      <c r="N2" s="5">
        <f>25</f>
        <v>25</v>
      </c>
      <c r="O2" s="5">
        <f>5.7</f>
        <v>5.7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1.0278445050189864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0.57615549797545906</v>
      </c>
      <c r="J8" t="s">
        <v>47</v>
      </c>
      <c r="K8">
        <f>0.865*M8</f>
        <v>1.0279243672044982</v>
      </c>
      <c r="L8" t="s">
        <v>47</v>
      </c>
      <c r="M8">
        <f>0.4/((1.73*SQRT(D29^2+F29^2)))*1000</f>
        <v>1.1883518696005759</v>
      </c>
      <c r="P8" t="s">
        <v>81</v>
      </c>
      <c r="Q8">
        <f>1.73*400/SQRT((2*L32+L33)^2+(2*F29+J29))</f>
        <v>0.36574096827200259</v>
      </c>
      <c r="R8" t="s">
        <v>82</v>
      </c>
      <c r="S8">
        <f>0.865*U8</f>
        <v>0.99164029280495403</v>
      </c>
      <c r="T8" t="s">
        <v>83</v>
      </c>
      <c r="U8">
        <f>400/(1.73*(SQRT(N32^2+F29^2)))</f>
        <v>1.1464049627802937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170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192.22400000000002</v>
      </c>
      <c r="E29" t="s">
        <v>49</v>
      </c>
      <c r="F29">
        <f>SUM(F9:F28)</f>
        <v>30.102999999999998</v>
      </c>
      <c r="G29" t="s">
        <v>50</v>
      </c>
      <c r="H29">
        <f>SUM(H9:H28)</f>
        <v>809.47</v>
      </c>
      <c r="I29" t="s">
        <v>51</v>
      </c>
      <c r="J29">
        <f>SUM(J9:J28)</f>
        <v>70.622500000000002</v>
      </c>
    </row>
    <row r="30" spans="1:29" x14ac:dyDescent="0.25">
      <c r="C30" t="s">
        <v>73</v>
      </c>
      <c r="K30" t="s">
        <v>76</v>
      </c>
      <c r="L30">
        <f>(SQRT((2*D29+H29)^2+(2*F29+J29)^2))/3</f>
        <v>400.3548824530904</v>
      </c>
      <c r="M30" t="s">
        <v>77</v>
      </c>
      <c r="N30">
        <f>SQRT(D29^2+F29^2)</f>
        <v>194.56684400226058</v>
      </c>
    </row>
    <row r="31" spans="1:29" x14ac:dyDescent="0.25">
      <c r="C31" t="s">
        <v>78</v>
      </c>
      <c r="D31">
        <f>SQRT((400^2/(3*L31^2*I8^2))-F29^2)-D29</f>
        <v>232.69896076898104</v>
      </c>
      <c r="E31" t="s">
        <v>80</v>
      </c>
      <c r="F31">
        <f>SQRT((400^2/(3*M8^2*N31^2))-F29^2)-D29</f>
        <v>7.2028452147458495</v>
      </c>
      <c r="K31" t="s">
        <v>74</v>
      </c>
      <c r="L31">
        <f>0.6-0.0025*L30+0.114*L30^0.5-0.13*L30^0.33</f>
        <v>0.94094093689009373</v>
      </c>
      <c r="M31" t="s">
        <v>75</v>
      </c>
      <c r="N31">
        <f>0.6-0.0025*N30+0.114*N30^0.5-0.13*N30^0.33</f>
        <v>0.96355937098437672</v>
      </c>
    </row>
    <row r="32" spans="1:29" x14ac:dyDescent="0.25">
      <c r="H32" t="s">
        <v>47</v>
      </c>
      <c r="K32" t="s">
        <v>78</v>
      </c>
      <c r="L32">
        <f>D31+D29</f>
        <v>424.92296076898106</v>
      </c>
      <c r="M32" t="s">
        <v>80</v>
      </c>
      <c r="N32">
        <f>D29+F31</f>
        <v>199.42684521474587</v>
      </c>
    </row>
    <row r="33" spans="3:24" x14ac:dyDescent="0.25">
      <c r="K33" t="s">
        <v>79</v>
      </c>
      <c r="L33">
        <f>D31+H29</f>
        <v>1042.1689607689812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83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83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4.0229995744142997</v>
      </c>
      <c r="V41">
        <f t="shared" ref="V41" si="17">V40-C41</f>
        <v>353.81883199999999</v>
      </c>
      <c r="W41">
        <f>V41/1.73</f>
        <v>204.51955606936414</v>
      </c>
      <c r="X41">
        <f>X40+U41</f>
        <v>7.0125243544665583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204.51955606936414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204.51955606936414</v>
      </c>
    </row>
    <row r="44" spans="3:24" x14ac:dyDescent="0.25">
      <c r="U44">
        <f>SUM(U39:U42)</f>
        <v>7.0125243544665583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1.0200000053425737</v>
      </c>
      <c r="G50">
        <f>1.2*M8*F50</f>
        <v>1.4545426960097338</v>
      </c>
    </row>
    <row r="51" spans="6:7" x14ac:dyDescent="0.25">
      <c r="G51">
        <f>1.2*I8*F50</f>
        <v>0.70521433321574578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86987-35C6-421F-862F-BC83D244EA8A}">
  <dimension ref="A1:AC51"/>
  <sheetViews>
    <sheetView workbookViewId="0">
      <selection activeCell="J17" sqref="J17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115.20601944119787</v>
      </c>
      <c r="D2" s="5">
        <f>K2</f>
        <v>25.425907442408111</v>
      </c>
      <c r="E2" s="5">
        <f>(F2*G2)/(H2^2)</f>
        <v>0.30531977177279324</v>
      </c>
      <c r="F2" s="5">
        <v>19.579999999999998</v>
      </c>
      <c r="G2" s="5">
        <f>(I2^2)*J2</f>
        <v>1.5593451060918961</v>
      </c>
      <c r="H2" s="5">
        <v>10</v>
      </c>
      <c r="I2" s="5">
        <f>M8</f>
        <v>3.9488543985463633</v>
      </c>
      <c r="J2" s="5">
        <v>0.1</v>
      </c>
      <c r="K2" s="5">
        <f>L2+(M2-N2)*(O2/P2)^2</f>
        <v>25.425907442408111</v>
      </c>
      <c r="L2" s="5">
        <v>25</v>
      </c>
      <c r="M2" s="5">
        <v>70</v>
      </c>
      <c r="N2" s="5">
        <f>25</f>
        <v>25</v>
      </c>
      <c r="O2" s="5">
        <f>5.7</f>
        <v>5.7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1.3542657217048442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2.2688198135590443</v>
      </c>
      <c r="J8" t="s">
        <v>47</v>
      </c>
      <c r="K8">
        <f>0.865*M8</f>
        <v>3.4157590547426042</v>
      </c>
      <c r="L8" t="s">
        <v>47</v>
      </c>
      <c r="M8">
        <f>0.4/((1.73*SQRT(D29^2+F29^2)))*1000</f>
        <v>3.9488543985463633</v>
      </c>
      <c r="P8" t="s">
        <v>81</v>
      </c>
      <c r="Q8">
        <f>1.73*400/SQRT((2*L32+L33)^2+(2*F29+J29))</f>
        <v>1.496226676656736</v>
      </c>
      <c r="R8" t="s">
        <v>82</v>
      </c>
      <c r="S8">
        <f>0.865*U8</f>
        <v>2.8313853683434171</v>
      </c>
      <c r="T8" t="s">
        <v>83</v>
      </c>
      <c r="U8">
        <f>400/(1.73*(SQRT(N32^2+F29^2)))</f>
        <v>3.2732778824779389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108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53.123999999999995</v>
      </c>
      <c r="E29" t="s">
        <v>49</v>
      </c>
      <c r="F29">
        <f>SUM(F9:F28)</f>
        <v>24.620999999999999</v>
      </c>
      <c r="G29" t="s">
        <v>50</v>
      </c>
      <c r="H29">
        <f>SUM(H9:H28)</f>
        <v>183.52000000000004</v>
      </c>
      <c r="I29" t="s">
        <v>51</v>
      </c>
      <c r="J29">
        <f>SUM(J9:J28)</f>
        <v>45.953500000000012</v>
      </c>
    </row>
    <row r="30" spans="1:29" x14ac:dyDescent="0.25">
      <c r="C30" t="s">
        <v>73</v>
      </c>
      <c r="K30" t="s">
        <v>76</v>
      </c>
      <c r="L30">
        <f>(SQRT((2*D29+H29)^2+(2*F29+J29)^2))/3</f>
        <v>101.66812952185273</v>
      </c>
      <c r="M30" t="s">
        <v>77</v>
      </c>
      <c r="N30">
        <f>SQRT(D29^2+F29^2)</f>
        <v>58.552139303359354</v>
      </c>
    </row>
    <row r="31" spans="1:29" x14ac:dyDescent="0.25">
      <c r="C31" t="s">
        <v>78</v>
      </c>
      <c r="D31">
        <f>SQRT((400^2/(3*L31^2*I8^2))-F29^2)-D29</f>
        <v>57.541946779080121</v>
      </c>
      <c r="E31" t="s">
        <v>80</v>
      </c>
      <c r="F31">
        <f>SQRT((400^2/(3*M8^2*N31^2))-F29^2)-D29</f>
        <v>13.082976778262861</v>
      </c>
      <c r="K31" t="s">
        <v>74</v>
      </c>
      <c r="L31">
        <f>0.6-0.0025*L30+0.114*L30^0.5-0.13*L30^0.33</f>
        <v>0.89783110487613715</v>
      </c>
      <c r="M31" t="s">
        <v>75</v>
      </c>
      <c r="N31">
        <f>0.6-0.0025*N30+0.114*N30^0.5-0.13*N30^0.33</f>
        <v>0.82793688478076044</v>
      </c>
    </row>
    <row r="32" spans="1:29" x14ac:dyDescent="0.25">
      <c r="H32" t="s">
        <v>47</v>
      </c>
      <c r="K32" t="s">
        <v>78</v>
      </c>
      <c r="L32">
        <f>D31+D29</f>
        <v>110.66594677908012</v>
      </c>
      <c r="M32" t="s">
        <v>80</v>
      </c>
      <c r="N32">
        <f>D29+F31</f>
        <v>66.206976778262856</v>
      </c>
    </row>
    <row r="33" spans="3:24" x14ac:dyDescent="0.25">
      <c r="K33" t="s">
        <v>79</v>
      </c>
      <c r="L33">
        <f>D31+H29</f>
        <v>241.06194677908016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0.33938977502029954</v>
      </c>
      <c r="V41">
        <f t="shared" ref="V41" si="17">V40-C41</f>
        <v>367.28948400000002</v>
      </c>
      <c r="W41">
        <f>V41/1.73</f>
        <v>212.30606011560695</v>
      </c>
      <c r="X41">
        <f>X40+U41</f>
        <v>3.3585456221075223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212.30606011560695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212.30606011560695</v>
      </c>
    </row>
    <row r="44" spans="3:24" x14ac:dyDescent="0.25">
      <c r="U44">
        <f>SUM(U39:U42)</f>
        <v>3.3585456221075223</v>
      </c>
    </row>
    <row r="49" spans="6:7" x14ac:dyDescent="0.25">
      <c r="G49" t="s">
        <v>97</v>
      </c>
    </row>
    <row r="50" spans="6:7" x14ac:dyDescent="0.25">
      <c r="F50">
        <f>(1.02+0.98*2.7^(-(3/(F29/D29))))</f>
        <v>1.0215812617016962</v>
      </c>
      <c r="G50">
        <f>1.2*M8*F50</f>
        <v>4.8408907904919438</v>
      </c>
    </row>
    <row r="51" spans="6:7" x14ac:dyDescent="0.25">
      <c r="G51">
        <f>1.2*I8*F50</f>
        <v>2.7813405692513467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962E9-DA62-45BF-A23E-B1BB89C24CE1}">
  <dimension ref="A1:AC51"/>
  <sheetViews>
    <sheetView workbookViewId="0">
      <selection activeCell="H24" sqref="H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36.452741950167237</v>
      </c>
      <c r="D2" s="5">
        <f>K2</f>
        <v>30.798878373779676</v>
      </c>
      <c r="E2" s="5">
        <f>(F2*G2)/(H2^2)</f>
        <v>2.1758166337347711E-2</v>
      </c>
      <c r="F2" s="5">
        <v>19.579999999999998</v>
      </c>
      <c r="G2" s="5">
        <f>(I2^2)*J2</f>
        <v>0.11112444503241936</v>
      </c>
      <c r="H2" s="5">
        <v>10</v>
      </c>
      <c r="I2" s="5">
        <f>M8</f>
        <v>1.054155799834253</v>
      </c>
      <c r="J2" s="5">
        <v>0.1</v>
      </c>
      <c r="K2" s="5">
        <f>L2+(M2-N2)*(O2/P2)^2</f>
        <v>30.798878373779676</v>
      </c>
      <c r="L2" s="5">
        <v>30</v>
      </c>
      <c r="M2" s="5">
        <v>70</v>
      </c>
      <c r="N2" s="5">
        <f>25</f>
        <v>25</v>
      </c>
      <c r="O2" s="5">
        <f>5.7</f>
        <v>5.7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1.0218465536323607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0.52063905860939563</v>
      </c>
      <c r="J8" t="s">
        <v>47</v>
      </c>
      <c r="K8">
        <f>0.865*M8</f>
        <v>0.91184476685662885</v>
      </c>
      <c r="L8" t="s">
        <v>47</v>
      </c>
      <c r="M8">
        <f>0.4/((1.73*SQRT(D29^2+F29^2)))*1000</f>
        <v>1.054155799834253</v>
      </c>
      <c r="P8" t="s">
        <v>81</v>
      </c>
      <c r="Q8">
        <f>1.73*400/SQRT((2*L32+L33)^2+(2*F29+J29))</f>
        <v>0.32754909472159782</v>
      </c>
      <c r="R8" t="s">
        <v>82</v>
      </c>
      <c r="S8">
        <f>0.865*U8</f>
        <v>0.88550691364682843</v>
      </c>
      <c r="T8" t="s">
        <v>83</v>
      </c>
      <c r="U8">
        <f>400/(1.73*(SQRT(N32^2+F29^2)))</f>
        <v>1.0237074146206109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169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ht="34.5" x14ac:dyDescent="0.25">
      <c r="A19" s="11" t="s">
        <v>125</v>
      </c>
      <c r="B19" s="10" t="s">
        <v>116</v>
      </c>
      <c r="C19" t="s">
        <v>24</v>
      </c>
      <c r="D19">
        <f>N19*W19</f>
        <v>14.72</v>
      </c>
      <c r="E19" t="s">
        <v>30</v>
      </c>
      <c r="F19">
        <f>P19*Y19</f>
        <v>0.58399999999999996</v>
      </c>
      <c r="G19" t="s">
        <v>44</v>
      </c>
      <c r="H19">
        <f t="shared" si="4"/>
        <v>66.240000000000009</v>
      </c>
      <c r="I19" t="s">
        <v>39</v>
      </c>
      <c r="J19">
        <f t="shared" si="5"/>
        <v>2.6279999999999997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8</f>
        <v>8</v>
      </c>
      <c r="X19" t="s">
        <v>63</v>
      </c>
      <c r="Y19">
        <f>W19</f>
        <v>8</v>
      </c>
      <c r="Z19" t="s">
        <v>67</v>
      </c>
      <c r="AA19">
        <f>W19</f>
        <v>8</v>
      </c>
      <c r="AB19" t="s">
        <v>71</v>
      </c>
      <c r="AC19">
        <f t="shared" si="7"/>
        <v>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216.48400000000004</v>
      </c>
      <c r="E29" t="s">
        <v>49</v>
      </c>
      <c r="F29">
        <f>SUM(F9:F28)</f>
        <v>35.253</v>
      </c>
      <c r="G29" t="s">
        <v>50</v>
      </c>
      <c r="H29">
        <f>SUM(H9:H28)</f>
        <v>887.84</v>
      </c>
      <c r="I29" t="s">
        <v>51</v>
      </c>
      <c r="J29">
        <f>SUM(J9:J28)</f>
        <v>78.047500000000014</v>
      </c>
    </row>
    <row r="30" spans="1:29" x14ac:dyDescent="0.25">
      <c r="C30" t="s">
        <v>73</v>
      </c>
      <c r="K30" t="s">
        <v>76</v>
      </c>
      <c r="L30">
        <f>(SQRT((2*D29+H29)^2+(2*F29+J29)^2))/3</f>
        <v>443.04525919120897</v>
      </c>
      <c r="M30" t="s">
        <v>77</v>
      </c>
      <c r="N30">
        <f>SQRT(D29^2+F29^2)</f>
        <v>219.33557911337599</v>
      </c>
    </row>
    <row r="31" spans="1:29" x14ac:dyDescent="0.25">
      <c r="C31" t="s">
        <v>78</v>
      </c>
      <c r="D31">
        <f>SQRT((400^2/(3*L31^2*I8^2))-F29^2)-D29</f>
        <v>263.93907909485483</v>
      </c>
      <c r="E31" t="s">
        <v>80</v>
      </c>
      <c r="F31">
        <f>SQRT((400^2/(3*M8^2*N31^2))-F29^2)-D29</f>
        <v>6.6071559064652661</v>
      </c>
      <c r="K31" t="s">
        <v>74</v>
      </c>
      <c r="L31">
        <f>0.6-0.0025*L30+0.114*L30^0.5-0.13*L30^0.33</f>
        <v>0.92081559396702184</v>
      </c>
      <c r="M31" t="s">
        <v>75</v>
      </c>
      <c r="N31">
        <f>0.6-0.0025*N30+0.114*N30^0.5-0.13*N30^0.33</f>
        <v>0.96996602408041688</v>
      </c>
    </row>
    <row r="32" spans="1:29" x14ac:dyDescent="0.25">
      <c r="H32" t="s">
        <v>47</v>
      </c>
      <c r="K32" t="s">
        <v>78</v>
      </c>
      <c r="L32">
        <f>D31+D29</f>
        <v>480.42307909485487</v>
      </c>
      <c r="M32" t="s">
        <v>80</v>
      </c>
      <c r="N32">
        <f>D29+F31</f>
        <v>223.0911559064653</v>
      </c>
    </row>
    <row r="33" spans="3:24" x14ac:dyDescent="0.25">
      <c r="K33" t="s">
        <v>79</v>
      </c>
      <c r="L33">
        <f>D31+H29</f>
        <v>1151.7790790948548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83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83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8</v>
      </c>
      <c r="U41">
        <f t="shared" ref="U41:U43" si="18">(C41/V40)*100</f>
        <v>4.0241930466692661</v>
      </c>
      <c r="V41">
        <f t="shared" ref="V41" si="19">V40-C41</f>
        <v>353.70949999999999</v>
      </c>
      <c r="W41">
        <f>V41/1.73</f>
        <v>204.45635838150289</v>
      </c>
      <c r="X41">
        <f>X40+U41</f>
        <v>7.0433488937564892</v>
      </c>
    </row>
    <row r="42" spans="3:24" x14ac:dyDescent="0.25">
      <c r="C42">
        <f>(2*D42*((E42*F42+G42*H42)*I42)/1000)</f>
        <v>4.0025216000000002E-2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8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1.9576410495053143E-2</v>
      </c>
      <c r="V42">
        <f>W41-C42</f>
        <v>204.41633316550289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204.41633316550289</v>
      </c>
    </row>
    <row r="44" spans="3:24" x14ac:dyDescent="0.25">
      <c r="U44">
        <f>SUM(U39:U42)</f>
        <v>7.0629253042515421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1.020000011076001</v>
      </c>
      <c r="G50">
        <f>1.2*M8*F50</f>
        <v>1.2902867130081226</v>
      </c>
    </row>
    <row r="51" spans="6:7" x14ac:dyDescent="0.25">
      <c r="G51">
        <f>1.2*I8*F50</f>
        <v>0.63726221465781874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22251-58D0-4BDB-BD15-A277E28E0971}">
  <dimension ref="A1:AC51"/>
  <sheetViews>
    <sheetView workbookViewId="0">
      <selection activeCell="B25" sqref="B2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36.491556489469851</v>
      </c>
      <c r="D2" s="5">
        <f>K2</f>
        <v>30.798878373779676</v>
      </c>
      <c r="E2" s="5">
        <f>(F2*G2)/(H2^2)</f>
        <v>2.1905925745577256E-2</v>
      </c>
      <c r="F2" s="5">
        <v>19.579999999999998</v>
      </c>
      <c r="G2" s="5">
        <f>(I2^2)*J2</f>
        <v>0.11187908960968976</v>
      </c>
      <c r="H2" s="5">
        <v>10</v>
      </c>
      <c r="I2" s="5">
        <f>M8</f>
        <v>1.0577291222694483</v>
      </c>
      <c r="J2" s="5">
        <v>0.1</v>
      </c>
      <c r="K2" s="5">
        <f>L2+(M2-N2)*(O2/P2)^2</f>
        <v>30.798878373779676</v>
      </c>
      <c r="L2" s="5">
        <v>30</v>
      </c>
      <c r="M2" s="5">
        <v>70</v>
      </c>
      <c r="N2" s="5">
        <f>25</f>
        <v>25</v>
      </c>
      <c r="O2" s="5">
        <f>5.7</f>
        <v>5.7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1.0219965331822973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0.52253706454048965</v>
      </c>
      <c r="J8" t="s">
        <v>47</v>
      </c>
      <c r="K8">
        <f>0.865*M8</f>
        <v>0.91493569076307268</v>
      </c>
      <c r="L8" t="s">
        <v>47</v>
      </c>
      <c r="M8">
        <f>0.4/((1.73*SQRT(D29^2+F29^2)))*1000</f>
        <v>1.0577291222694483</v>
      </c>
      <c r="P8" t="s">
        <v>81</v>
      </c>
      <c r="Q8">
        <f>1.73*400/SQRT((2*L32+L33)^2+(2*F29+J29))</f>
        <v>0.32897136434916069</v>
      </c>
      <c r="R8" t="s">
        <v>82</v>
      </c>
      <c r="S8">
        <f>0.865*U8</f>
        <v>0.8883781368537369</v>
      </c>
      <c r="T8" t="s">
        <v>83</v>
      </c>
      <c r="U8">
        <f>400/(1.73*(SQRT(N32^2+F29^2)))</f>
        <v>1.0270267478077884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168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ht="34.5" x14ac:dyDescent="0.25">
      <c r="A19" s="11" t="s">
        <v>125</v>
      </c>
      <c r="B19" s="10" t="s">
        <v>116</v>
      </c>
      <c r="C19" t="s">
        <v>24</v>
      </c>
      <c r="D19">
        <f>N19*W19</f>
        <v>14.72</v>
      </c>
      <c r="E19" t="s">
        <v>30</v>
      </c>
      <c r="F19">
        <f>P19*Y19</f>
        <v>0.58399999999999996</v>
      </c>
      <c r="G19" t="s">
        <v>44</v>
      </c>
      <c r="H19">
        <f t="shared" si="4"/>
        <v>66.240000000000009</v>
      </c>
      <c r="I19" t="s">
        <v>39</v>
      </c>
      <c r="J19">
        <f t="shared" si="5"/>
        <v>2.6279999999999997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8</f>
        <v>8</v>
      </c>
      <c r="X19" t="s">
        <v>63</v>
      </c>
      <c r="Y19">
        <f>W19</f>
        <v>8</v>
      </c>
      <c r="Z19" t="s">
        <v>67</v>
      </c>
      <c r="AA19">
        <f>W19</f>
        <v>8</v>
      </c>
      <c r="AB19" t="s">
        <v>71</v>
      </c>
      <c r="AC19">
        <f t="shared" si="7"/>
        <v>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215.74400000000003</v>
      </c>
      <c r="E29" t="s">
        <v>49</v>
      </c>
      <c r="F29">
        <f>SUM(F9:F28)</f>
        <v>35.186999999999998</v>
      </c>
      <c r="G29" t="s">
        <v>50</v>
      </c>
      <c r="H29">
        <f>SUM(H9:H28)</f>
        <v>884.51</v>
      </c>
      <c r="I29" t="s">
        <v>51</v>
      </c>
      <c r="J29">
        <f>SUM(J9:J28)</f>
        <v>77.750500000000002</v>
      </c>
    </row>
    <row r="30" spans="1:29" x14ac:dyDescent="0.25">
      <c r="C30" t="s">
        <v>73</v>
      </c>
      <c r="K30" t="s">
        <v>76</v>
      </c>
      <c r="L30">
        <f>(SQRT((2*D29+H29)^2+(2*F29+J29)^2))/3</f>
        <v>441.43599051583283</v>
      </c>
      <c r="M30" t="s">
        <v>77</v>
      </c>
      <c r="N30">
        <f>SQRT(D29^2+F29^2)</f>
        <v>218.59459852658759</v>
      </c>
    </row>
    <row r="31" spans="1:29" x14ac:dyDescent="0.25">
      <c r="C31" t="s">
        <v>78</v>
      </c>
      <c r="D31">
        <f>SQRT((400^2/(3*L31^2*I8^2))-F29^2)-D29</f>
        <v>262.49778127825596</v>
      </c>
      <c r="E31" t="s">
        <v>80</v>
      </c>
      <c r="F31">
        <f>SQRT((400^2/(3*M8^2*N31^2))-F29^2)-D29</f>
        <v>6.618548693772027</v>
      </c>
      <c r="K31" t="s">
        <v>74</v>
      </c>
      <c r="L31">
        <f>0.6-0.0025*L30+0.114*L30^0.5-0.13*L30^0.33</f>
        <v>0.92164233319315914</v>
      </c>
      <c r="M31" t="s">
        <v>75</v>
      </c>
      <c r="N31">
        <f>0.6-0.0025*N30+0.114*N30^0.5-0.13*N30^0.33</f>
        <v>0.96982364512040842</v>
      </c>
    </row>
    <row r="32" spans="1:29" x14ac:dyDescent="0.25">
      <c r="H32" t="s">
        <v>47</v>
      </c>
      <c r="K32" t="s">
        <v>78</v>
      </c>
      <c r="L32">
        <f>D31+D29</f>
        <v>478.24178127825598</v>
      </c>
      <c r="M32" t="s">
        <v>80</v>
      </c>
      <c r="N32">
        <f>D29+F31</f>
        <v>222.36254869377206</v>
      </c>
    </row>
    <row r="33" spans="3:24" x14ac:dyDescent="0.25">
      <c r="K33" t="s">
        <v>79</v>
      </c>
      <c r="L33">
        <f>D31+H29</f>
        <v>1147.0077812782561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83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83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8</v>
      </c>
      <c r="U41">
        <f t="shared" ref="U41:U43" si="18">(C41/V40)*100</f>
        <v>4.0229995744142997</v>
      </c>
      <c r="V41">
        <f t="shared" ref="V41" si="19">V40-C41</f>
        <v>353.81883199999999</v>
      </c>
      <c r="W41">
        <f>V41/1.73</f>
        <v>204.51955606936414</v>
      </c>
      <c r="X41">
        <f>X40+U41</f>
        <v>7.0125243544665583</v>
      </c>
    </row>
    <row r="42" spans="3:24" x14ac:dyDescent="0.25">
      <c r="C42">
        <f>(2*D42*((E42*F42+G42*H42)*I42)/1000)</f>
        <v>4.0025216000000002E-2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8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1.9570361274608473E-2</v>
      </c>
      <c r="V42">
        <f>W41-C42</f>
        <v>204.47953085336414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204.47953085336414</v>
      </c>
    </row>
    <row r="44" spans="3:24" x14ac:dyDescent="0.25">
      <c r="U44">
        <f>SUM(U39:U42)</f>
        <v>7.0320947157411666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1.0200000113944281</v>
      </c>
      <c r="G50">
        <f>1.2*M8*F50</f>
        <v>1.2946604601204668</v>
      </c>
    </row>
    <row r="51" spans="6:7" x14ac:dyDescent="0.25">
      <c r="G51">
        <f>1.2*I8*F50</f>
        <v>0.6395853741423726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EC7EA-0B6E-4A81-96D1-F4BAFB920E07}">
  <dimension ref="A1:AC51"/>
  <sheetViews>
    <sheetView workbookViewId="0">
      <selection activeCell="G23" sqref="G2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31.949464006215614</v>
      </c>
      <c r="D2" s="5">
        <f>K2</f>
        <v>25.798878373779676</v>
      </c>
      <c r="E2" s="5">
        <f>(F2*G2)/(H2^2)</f>
        <v>2.4107791828529367E-2</v>
      </c>
      <c r="F2" s="5">
        <v>19.579999999999998</v>
      </c>
      <c r="G2" s="5">
        <f>(I2^2)*J2</f>
        <v>0.12312457522231546</v>
      </c>
      <c r="H2" s="5">
        <v>10</v>
      </c>
      <c r="I2" s="5">
        <f>M8</f>
        <v>1.1096151369836096</v>
      </c>
      <c r="J2" s="5">
        <v>0.1</v>
      </c>
      <c r="K2" s="5">
        <f>L2+(M2-N2)*(O2/P2)^2</f>
        <v>25.798878373779676</v>
      </c>
      <c r="L2" s="5">
        <v>25</v>
      </c>
      <c r="M2" s="5">
        <v>70</v>
      </c>
      <c r="N2" s="5">
        <f>25</f>
        <v>25</v>
      </c>
      <c r="O2" s="5">
        <f>5.7</f>
        <v>5.7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1.0242340930418838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0.55029037381357482</v>
      </c>
      <c r="J8" t="s">
        <v>47</v>
      </c>
      <c r="K8">
        <f>0.865*M8</f>
        <v>0.95981709349082223</v>
      </c>
      <c r="L8" t="s">
        <v>47</v>
      </c>
      <c r="M8">
        <f>0.4/((1.73*SQRT(D29^2+F29^2)))*1000</f>
        <v>1.1096151369836096</v>
      </c>
      <c r="P8" t="s">
        <v>81</v>
      </c>
      <c r="Q8">
        <f>1.73*400/SQRT((2*L32+L33)^2+(2*F29+J29))</f>
        <v>0.34970927382358991</v>
      </c>
      <c r="R8" t="s">
        <v>82</v>
      </c>
      <c r="S8">
        <f>0.865*U8</f>
        <v>0.92978041239280107</v>
      </c>
      <c r="T8" t="s">
        <v>83</v>
      </c>
      <c r="U8">
        <f>400/(1.73*(SQRT(N32^2+F29^2)))</f>
        <v>1.0748906501650879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167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124</v>
      </c>
      <c r="B18" s="10" t="s">
        <v>114</v>
      </c>
      <c r="C18" t="s">
        <v>23</v>
      </c>
      <c r="D18">
        <f>N18*W18</f>
        <v>152.72</v>
      </c>
      <c r="E18" t="s">
        <v>29</v>
      </c>
      <c r="F18">
        <f t="shared" si="3"/>
        <v>6.0589999999999993</v>
      </c>
      <c r="G18" t="s">
        <v>43</v>
      </c>
      <c r="H18">
        <f t="shared" si="4"/>
        <v>687.24000000000012</v>
      </c>
      <c r="I18" t="s">
        <v>38</v>
      </c>
      <c r="J18">
        <f t="shared" si="5"/>
        <v>27.265499999999996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83</f>
        <v>83</v>
      </c>
      <c r="X18" t="s">
        <v>62</v>
      </c>
      <c r="Y18">
        <f>W18</f>
        <v>83</v>
      </c>
      <c r="Z18" t="s">
        <v>66</v>
      </c>
      <c r="AA18">
        <f>W18</f>
        <v>83</v>
      </c>
      <c r="AB18" t="s">
        <v>70</v>
      </c>
      <c r="AC18">
        <f t="shared" si="7"/>
        <v>83</v>
      </c>
    </row>
    <row r="19" spans="1:29" ht="34.5" x14ac:dyDescent="0.25">
      <c r="A19" s="11" t="s">
        <v>125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205.44400000000005</v>
      </c>
      <c r="E29" t="s">
        <v>49</v>
      </c>
      <c r="F29">
        <f>SUM(F9:F28)</f>
        <v>34.814999999999998</v>
      </c>
      <c r="G29" t="s">
        <v>50</v>
      </c>
      <c r="H29">
        <f>SUM(H9:H28)</f>
        <v>838.16</v>
      </c>
      <c r="I29" t="s">
        <v>51</v>
      </c>
      <c r="J29">
        <f>SUM(J9:J28)</f>
        <v>76.07650000000001</v>
      </c>
    </row>
    <row r="30" spans="1:29" x14ac:dyDescent="0.25">
      <c r="C30" t="s">
        <v>73</v>
      </c>
      <c r="K30" t="s">
        <v>76</v>
      </c>
      <c r="L30">
        <f>(SQRT((2*D29+H29)^2+(2*F29+J29)^2))/3</f>
        <v>419.17263619954036</v>
      </c>
      <c r="M30" t="s">
        <v>77</v>
      </c>
      <c r="N30">
        <f>SQRT(D29^2+F29^2)</f>
        <v>208.37303415029501</v>
      </c>
    </row>
    <row r="31" spans="1:29" x14ac:dyDescent="0.25">
      <c r="C31" t="s">
        <v>78</v>
      </c>
      <c r="D31">
        <f>SQRT((400^2/(3*L31^2*I8^2))-F29^2)-D29</f>
        <v>243.23390373754526</v>
      </c>
      <c r="E31" t="s">
        <v>80</v>
      </c>
      <c r="F31">
        <f>SQRT((400^2/(3*M8^2*N31^2))-F29^2)-D29</f>
        <v>6.8244255800250642</v>
      </c>
      <c r="K31" t="s">
        <v>74</v>
      </c>
      <c r="L31">
        <f>0.6-0.0025*L30+0.114*L30^0.5-0.13*L30^0.33</f>
        <v>0.93254384148813585</v>
      </c>
      <c r="M31" t="s">
        <v>75</v>
      </c>
      <c r="N31">
        <f>0.6-0.0025*N30+0.114*N30^0.5-0.13*N30^0.33</f>
        <v>0.96755884719001317</v>
      </c>
    </row>
    <row r="32" spans="1:29" x14ac:dyDescent="0.25">
      <c r="H32" t="s">
        <v>47</v>
      </c>
      <c r="K32" t="s">
        <v>78</v>
      </c>
      <c r="L32">
        <f>D31+D29</f>
        <v>448.67790373754531</v>
      </c>
      <c r="M32" t="s">
        <v>80</v>
      </c>
      <c r="N32">
        <f>D29+F31</f>
        <v>212.26842558002511</v>
      </c>
    </row>
    <row r="33" spans="3:24" x14ac:dyDescent="0.25">
      <c r="K33" t="s">
        <v>79</v>
      </c>
      <c r="L33">
        <f>D31+H29</f>
        <v>1081.3939037375453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83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14.830772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83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</v>
      </c>
      <c r="U41">
        <f t="shared" ref="U41:U43" si="18">(C41/V40)*100</f>
        <v>4.0241930466692661</v>
      </c>
      <c r="V41">
        <f t="shared" ref="V41" si="19">V40-C41</f>
        <v>353.70949999999999</v>
      </c>
      <c r="W41">
        <f>V41/1.73</f>
        <v>204.45635838150289</v>
      </c>
      <c r="X41">
        <f>X40+U41</f>
        <v>7.0433488937564892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4.8941026237632858E-3</v>
      </c>
      <c r="V42">
        <f>W41-C42</f>
        <v>204.44635207750289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204.44635207750289</v>
      </c>
    </row>
    <row r="44" spans="3:24" x14ac:dyDescent="0.25">
      <c r="U44">
        <f>SUM(U39:U42)</f>
        <v>7.0482429963802522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1.0200000226343433</v>
      </c>
      <c r="G50">
        <f>1.2*M8*F50</f>
        <v>1.35816895780643</v>
      </c>
    </row>
    <row r="51" spans="6:7" x14ac:dyDescent="0.25">
      <c r="G51">
        <f>1.2*I8*F50</f>
        <v>0.673555432494369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576AC-8595-4539-BE31-481BEE004AA4}">
  <dimension ref="A1:AC51"/>
  <sheetViews>
    <sheetView workbookViewId="0">
      <selection activeCell="G23" sqref="G2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37.044751994306488</v>
      </c>
      <c r="D2" s="5">
        <f>K2</f>
        <v>30.048193339877137</v>
      </c>
      <c r="E2" s="5">
        <f>(F2*G2)/(H2^2)</f>
        <v>2.6934081103191527E-2</v>
      </c>
      <c r="F2" s="5">
        <v>19.579999999999998</v>
      </c>
      <c r="G2" s="5">
        <f>(I2^2)*J2</f>
        <v>0.13755914761589136</v>
      </c>
      <c r="H2" s="5">
        <v>10</v>
      </c>
      <c r="I2" s="5">
        <f>M8</f>
        <v>1.1728561191207187</v>
      </c>
      <c r="J2" s="5">
        <v>0.1</v>
      </c>
      <c r="K2" s="5">
        <f>L2+(M2-N2)*(O2/P2)^2</f>
        <v>30.048193339877137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1.0271133797290886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0.5682221136762966</v>
      </c>
      <c r="J8" t="s">
        <v>47</v>
      </c>
      <c r="K8">
        <f>0.865*M8</f>
        <v>1.0145205430394217</v>
      </c>
      <c r="L8" t="s">
        <v>47</v>
      </c>
      <c r="M8">
        <f>0.4/((1.73*SQRT(D29^2+F29^2)))*1000</f>
        <v>1.1728561191207187</v>
      </c>
      <c r="P8" t="s">
        <v>81</v>
      </c>
      <c r="Q8">
        <f>1.73*400/SQRT((2*L32+L33)^2+(2*F29+J29))</f>
        <v>0.35998985561536168</v>
      </c>
      <c r="R8" t="s">
        <v>82</v>
      </c>
      <c r="S8">
        <f>0.865*U8</f>
        <v>0.97955324093993135</v>
      </c>
      <c r="T8" t="s">
        <v>83</v>
      </c>
      <c r="U8">
        <f>400/(1.73*(SQRT(N32^2+F29^2)))</f>
        <v>1.1324314924161056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166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194.80400000000003</v>
      </c>
      <c r="E29" t="s">
        <v>49</v>
      </c>
      <c r="F29">
        <f>SUM(F9:F28)</f>
        <v>30.242000000000001</v>
      </c>
      <c r="G29" t="s">
        <v>50</v>
      </c>
      <c r="H29">
        <f>SUM(H9:H28)</f>
        <v>821.08</v>
      </c>
      <c r="I29" t="s">
        <v>51</v>
      </c>
      <c r="J29">
        <f>SUM(J9:J28)</f>
        <v>71.248000000000005</v>
      </c>
    </row>
    <row r="30" spans="1:29" x14ac:dyDescent="0.25">
      <c r="C30" t="s">
        <v>73</v>
      </c>
      <c r="K30" t="s">
        <v>76</v>
      </c>
      <c r="L30">
        <f>(SQRT((2*D29+H29)^2+(2*F29+J29)^2))/3</f>
        <v>405.94454371776231</v>
      </c>
      <c r="M30" t="s">
        <v>77</v>
      </c>
      <c r="N30">
        <f>SQRT(D29^2+F29^2)</f>
        <v>197.13745706993387</v>
      </c>
    </row>
    <row r="31" spans="1:29" x14ac:dyDescent="0.25">
      <c r="C31" t="s">
        <v>78</v>
      </c>
      <c r="D31">
        <f>SQRT((400^2/(3*L31^2*I8^2))-F29^2)-D29</f>
        <v>237.18470828801298</v>
      </c>
      <c r="E31" t="s">
        <v>80</v>
      </c>
      <c r="F31">
        <f>SQRT((400^2/(3*M8^2*N31^2))-F29^2)-D29</f>
        <v>7.1185943246126158</v>
      </c>
      <c r="K31" t="s">
        <v>74</v>
      </c>
      <c r="L31">
        <f>0.6-0.0025*L30+0.114*L30^0.5-0.13*L30^0.33</f>
        <v>0.93852796821258599</v>
      </c>
      <c r="M31" t="s">
        <v>75</v>
      </c>
      <c r="N31">
        <f>0.6-0.0025*N30+0.114*N30^0.5-0.13*N30^0.33</f>
        <v>0.96438995051878096</v>
      </c>
    </row>
    <row r="32" spans="1:29" x14ac:dyDescent="0.25">
      <c r="H32" t="s">
        <v>47</v>
      </c>
      <c r="K32" t="s">
        <v>78</v>
      </c>
      <c r="L32">
        <f>D31+D29</f>
        <v>431.98870828801302</v>
      </c>
      <c r="M32" t="s">
        <v>80</v>
      </c>
      <c r="N32">
        <f>D29+F31</f>
        <v>201.92259432461265</v>
      </c>
    </row>
    <row r="33" spans="3:24" x14ac:dyDescent="0.25">
      <c r="K33" t="s">
        <v>79</v>
      </c>
      <c r="L33">
        <f>D31+H29</f>
        <v>1058.264708288013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84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84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4.0726773002435941</v>
      </c>
      <c r="V41">
        <f t="shared" ref="V41" si="17">V40-C41</f>
        <v>353.53081600000002</v>
      </c>
      <c r="W41">
        <f>V41/1.73</f>
        <v>204.35307283236995</v>
      </c>
      <c r="X41">
        <f>X40+U41</f>
        <v>7.0918331473308172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204.35307283236995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204.35307283236995</v>
      </c>
    </row>
    <row r="44" spans="3:24" x14ac:dyDescent="0.25">
      <c r="U44">
        <f>SUM(U39:U42)</f>
        <v>7.0918331473308172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1.0200000045219972</v>
      </c>
      <c r="G50">
        <f>1.2*M8*F50</f>
        <v>1.4355758961681424</v>
      </c>
    </row>
    <row r="51" spans="6:7" x14ac:dyDescent="0.25">
      <c r="G51">
        <f>1.2*I8*F50</f>
        <v>0.69550387022318561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42AF4-8442-4B01-BD99-6207499239B6}">
  <dimension ref="A1:AC51"/>
  <sheetViews>
    <sheetView workbookViewId="0">
      <selection activeCell="B19" sqref="B19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37.098389637041159</v>
      </c>
      <c r="D2" s="5">
        <f>K2</f>
        <v>30.048193339877137</v>
      </c>
      <c r="E2" s="5">
        <f>(F2*G2)/(H2^2)</f>
        <v>2.7137807443657302E-2</v>
      </c>
      <c r="F2" s="5">
        <v>19.579999999999998</v>
      </c>
      <c r="G2" s="5">
        <f>(I2^2)*J2</f>
        <v>0.13859962943645202</v>
      </c>
      <c r="H2" s="5">
        <v>10</v>
      </c>
      <c r="I2" s="5">
        <f>M8</f>
        <v>1.1772834384142674</v>
      </c>
      <c r="J2" s="5">
        <v>0.1</v>
      </c>
      <c r="K2" s="5">
        <f>L2+(M2-N2)*(O2/P2)^2</f>
        <v>30.048193339877137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1.0273212387419359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0.57048383283237469</v>
      </c>
      <c r="J8" t="s">
        <v>47</v>
      </c>
      <c r="K8">
        <f>0.865*M8</f>
        <v>1.0183501742283414</v>
      </c>
      <c r="L8" t="s">
        <v>47</v>
      </c>
      <c r="M8">
        <f>0.4/((1.73*SQRT(D29^2+F29^2)))*1000</f>
        <v>1.1772834384142674</v>
      </c>
      <c r="P8" t="s">
        <v>81</v>
      </c>
      <c r="Q8">
        <f>1.73*400/SQRT((2*L32+L33)^2+(2*F29+J29))</f>
        <v>0.36162816785525959</v>
      </c>
      <c r="R8" t="s">
        <v>82</v>
      </c>
      <c r="S8">
        <f>0.865*U8</f>
        <v>0.9830108818773361</v>
      </c>
      <c r="T8" t="s">
        <v>83</v>
      </c>
      <c r="U8">
        <f>400/(1.73*(SQRT(N32^2+F29^2)))</f>
        <v>1.1364287651761111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165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194.06400000000002</v>
      </c>
      <c r="E29" t="s">
        <v>49</v>
      </c>
      <c r="F29">
        <f>SUM(F9:F28)</f>
        <v>30.175999999999998</v>
      </c>
      <c r="G29" t="s">
        <v>50</v>
      </c>
      <c r="H29">
        <f>SUM(H9:H28)</f>
        <v>817.75</v>
      </c>
      <c r="I29" t="s">
        <v>51</v>
      </c>
      <c r="J29">
        <f>SUM(J9:J28)</f>
        <v>70.951000000000008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404.33515095675551</v>
      </c>
      <c r="M30" t="s">
        <v>77</v>
      </c>
      <c r="N30">
        <f>SQRT(D29^2+F29^2)</f>
        <v>196.39609739503481</v>
      </c>
    </row>
    <row r="31" spans="1:29" x14ac:dyDescent="0.25">
      <c r="C31" t="s">
        <v>78</v>
      </c>
      <c r="D31">
        <f>SQRT((400^2/(3*L31^2*I8^2))-F29^2)-D29</f>
        <v>235.88514754981418</v>
      </c>
      <c r="E31" t="s">
        <v>80</v>
      </c>
      <c r="F31">
        <f>SQRT((400^2/(3*M8^2*N31^2))-F29^2)-D29</f>
        <v>7.1423012666568013</v>
      </c>
      <c r="K31" t="s">
        <v>74</v>
      </c>
      <c r="L31">
        <f>0.6-0.0025*L30+0.114*L30^0.5-0.13*L30^0.33</f>
        <v>0.93922988330484081</v>
      </c>
      <c r="M31" t="s">
        <v>75</v>
      </c>
      <c r="N31">
        <f>0.6-0.0025*N30+0.114*N30^0.5-0.13*N30^0.33</f>
        <v>0.96415455913090409</v>
      </c>
    </row>
    <row r="32" spans="1:29" x14ac:dyDescent="0.25">
      <c r="H32" t="s">
        <v>47</v>
      </c>
      <c r="K32" t="s">
        <v>78</v>
      </c>
      <c r="L32">
        <f>D31+D29</f>
        <v>429.9491475498142</v>
      </c>
      <c r="M32" t="s">
        <v>80</v>
      </c>
      <c r="N32">
        <f>D29+F31</f>
        <v>201.20630126665682</v>
      </c>
    </row>
    <row r="33" spans="3:24" x14ac:dyDescent="0.25">
      <c r="K33" t="s">
        <v>79</v>
      </c>
      <c r="L33">
        <f>D31+H29</f>
        <v>1053.6351475498141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84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84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4.0714694488048337</v>
      </c>
      <c r="V41">
        <f t="shared" ref="V41" si="17">V40-C41</f>
        <v>353.64014800000001</v>
      </c>
      <c r="W41">
        <f>V41/1.73</f>
        <v>204.41627052023122</v>
      </c>
      <c r="X41">
        <f>X40+U41</f>
        <v>7.0609942288570924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204.41627052023122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204.41627052023122</v>
      </c>
    </row>
    <row r="44" spans="3:24" x14ac:dyDescent="0.25">
      <c r="U44">
        <f>SUM(U39:U42)</f>
        <v>7.0609942288570924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1.0200000046648001</v>
      </c>
      <c r="G50">
        <f>1.2*M8*F50</f>
        <v>1.4409949352092135</v>
      </c>
    </row>
    <row r="51" spans="6:7" x14ac:dyDescent="0.25">
      <c r="G51">
        <f>1.2*I8*F50</f>
        <v>0.69827221458025823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2D740-6C33-4ECF-933F-EB64298041FC}">
  <dimension ref="A1:AC51"/>
  <sheetViews>
    <sheetView workbookViewId="0">
      <selection activeCell="H25" sqref="H2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114.69449417953565</v>
      </c>
      <c r="D2" s="5">
        <f>K2</f>
        <v>25.048193339877137</v>
      </c>
      <c r="E2" s="5">
        <f>(F2*G2)/(H2^2)</f>
        <v>0.30531977177279324</v>
      </c>
      <c r="F2" s="5">
        <v>19.579999999999998</v>
      </c>
      <c r="G2" s="5">
        <f>(I2^2)*J2</f>
        <v>1.5593451060918961</v>
      </c>
      <c r="H2" s="5">
        <v>10</v>
      </c>
      <c r="I2" s="5">
        <f>M8</f>
        <v>3.9488543985463633</v>
      </c>
      <c r="J2" s="5">
        <v>0.1</v>
      </c>
      <c r="K2" s="5">
        <f>L2+(M2-N2)*(O2/P2)^2</f>
        <v>25.048193339877137</v>
      </c>
      <c r="L2" s="5">
        <v>25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1.3542657217048442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2.2688198135590443</v>
      </c>
      <c r="J8" t="s">
        <v>47</v>
      </c>
      <c r="K8">
        <f>0.865*M8</f>
        <v>3.4157590547426042</v>
      </c>
      <c r="L8" t="s">
        <v>47</v>
      </c>
      <c r="M8">
        <f>0.4/((1.73*SQRT(D29^2+F29^2)))*1000</f>
        <v>3.9488543985463633</v>
      </c>
      <c r="P8" t="s">
        <v>81</v>
      </c>
      <c r="Q8">
        <f>1.73*400/SQRT((2*L32+L33)^2+(2*F29+J29))</f>
        <v>1.496226676656736</v>
      </c>
      <c r="R8" t="s">
        <v>82</v>
      </c>
      <c r="S8">
        <f>0.865*U8</f>
        <v>2.8313853683434171</v>
      </c>
      <c r="T8" t="s">
        <v>83</v>
      </c>
      <c r="U8">
        <f>400/(1.73*(SQRT(N32^2+F29^2)))</f>
        <v>3.2732778824779389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109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N19">
        <v>3.09</v>
      </c>
      <c r="O19" t="s">
        <v>30</v>
      </c>
      <c r="P19">
        <v>0.1</v>
      </c>
      <c r="Q19" t="s">
        <v>44</v>
      </c>
      <c r="R19">
        <f>4.5*N19</f>
        <v>13.904999999999999</v>
      </c>
      <c r="S19" t="s">
        <v>39</v>
      </c>
      <c r="T19">
        <f>4.5*P19</f>
        <v>0.45</v>
      </c>
      <c r="V19" t="s">
        <v>57</v>
      </c>
      <c r="X19" t="s">
        <v>63</v>
      </c>
      <c r="Y19">
        <f>W19</f>
        <v>0</v>
      </c>
      <c r="Z19" t="s">
        <v>67</v>
      </c>
      <c r="AA19">
        <f>W19</f>
        <v>0</v>
      </c>
      <c r="AB19" t="s">
        <v>71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53.123999999999995</v>
      </c>
      <c r="E29" t="s">
        <v>49</v>
      </c>
      <c r="F29">
        <f>SUM(F9:F28)</f>
        <v>24.620999999999999</v>
      </c>
      <c r="G29" t="s">
        <v>50</v>
      </c>
      <c r="H29">
        <f>SUM(H9:H28)</f>
        <v>183.52000000000004</v>
      </c>
      <c r="I29" t="s">
        <v>51</v>
      </c>
      <c r="J29">
        <f>SUM(J9:J28)</f>
        <v>45.953500000000012</v>
      </c>
    </row>
    <row r="30" spans="1:29" x14ac:dyDescent="0.25">
      <c r="C30" t="s">
        <v>73</v>
      </c>
      <c r="K30" t="s">
        <v>76</v>
      </c>
      <c r="L30">
        <f>(SQRT((2*D29+H29)^2+(2*F29+J29)^2))/3</f>
        <v>101.66812952185273</v>
      </c>
      <c r="M30" t="s">
        <v>77</v>
      </c>
      <c r="N30">
        <f>SQRT(D29^2+F29^2)</f>
        <v>58.552139303359354</v>
      </c>
    </row>
    <row r="31" spans="1:29" x14ac:dyDescent="0.25">
      <c r="C31" t="s">
        <v>78</v>
      </c>
      <c r="D31">
        <f>SQRT((400^2/(3*L31^2*I8^2))-F29^2)-D29</f>
        <v>57.541946779080121</v>
      </c>
      <c r="E31" t="s">
        <v>80</v>
      </c>
      <c r="F31">
        <f>SQRT((400^2/(3*M8^2*N31^2))-F29^2)-D29</f>
        <v>13.082976778262861</v>
      </c>
      <c r="K31" t="s">
        <v>74</v>
      </c>
      <c r="L31">
        <f>0.6-0.0025*L30+0.114*L30^0.5-0.13*L30^0.33</f>
        <v>0.89783110487613715</v>
      </c>
      <c r="M31" t="s">
        <v>75</v>
      </c>
      <c r="N31">
        <f>0.6-0.0025*N30+0.114*N30^0.5-0.13*N30^0.33</f>
        <v>0.82793688478076044</v>
      </c>
    </row>
    <row r="32" spans="1:29" x14ac:dyDescent="0.25">
      <c r="H32" t="s">
        <v>47</v>
      </c>
      <c r="K32" t="s">
        <v>78</v>
      </c>
      <c r="L32">
        <f>D31+D29</f>
        <v>110.66594677908012</v>
      </c>
      <c r="M32" t="s">
        <v>80</v>
      </c>
      <c r="N32">
        <f>D29+F31</f>
        <v>66.206976778262856</v>
      </c>
    </row>
    <row r="33" spans="3:24" x14ac:dyDescent="0.25">
      <c r="K33" t="s">
        <v>79</v>
      </c>
      <c r="L33">
        <f>D31+H29</f>
        <v>241.06194677908016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3.09</v>
      </c>
      <c r="O41" t="s">
        <v>30</v>
      </c>
      <c r="P41">
        <f t="shared" si="11"/>
        <v>0.1</v>
      </c>
      <c r="Q41" t="s">
        <v>57</v>
      </c>
      <c r="R41">
        <f t="shared" si="12"/>
        <v>0</v>
      </c>
      <c r="U41">
        <f t="shared" ref="U41:U43" si="16">(C41/V40)*100</f>
        <v>0.33938977502029954</v>
      </c>
      <c r="V41">
        <f t="shared" ref="V41" si="17">V40-C41</f>
        <v>367.28948400000002</v>
      </c>
      <c r="W41">
        <f>V41/1.73</f>
        <v>212.30606011560695</v>
      </c>
      <c r="X41">
        <f>X40+U41</f>
        <v>3.3585456221075223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3.09</v>
      </c>
      <c r="F42">
        <v>0.96</v>
      </c>
      <c r="G42">
        <f t="shared" si="14"/>
        <v>0.1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212.30606011560695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212.30606011560695</v>
      </c>
    </row>
    <row r="44" spans="3:24" x14ac:dyDescent="0.25">
      <c r="U44">
        <f>SUM(U39:U42)</f>
        <v>3.3585456221075223</v>
      </c>
    </row>
    <row r="49" spans="6:7" x14ac:dyDescent="0.25">
      <c r="G49" t="s">
        <v>97</v>
      </c>
    </row>
    <row r="50" spans="6:7" x14ac:dyDescent="0.25">
      <c r="F50">
        <f>(1.02+0.98*2.7^(-(3/(F29/D29))))</f>
        <v>1.0215812617016962</v>
      </c>
      <c r="G50">
        <f>1.2*M8*F50</f>
        <v>4.8408907904919438</v>
      </c>
    </row>
    <row r="51" spans="6:7" x14ac:dyDescent="0.25">
      <c r="G51">
        <f>1.2*I8*F50</f>
        <v>2.7813405692513467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03F6-9FE2-4432-9511-A889D99F6EDF}">
  <dimension ref="A1:AC51"/>
  <sheetViews>
    <sheetView workbookViewId="0">
      <selection activeCell="G25" sqref="G2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35.880515178454296</v>
      </c>
      <c r="D2" s="5">
        <f>K2</f>
        <v>30.048193339877137</v>
      </c>
      <c r="E2" s="5">
        <f>(F2*G2)/(H2^2)</f>
        <v>2.2501891174632402E-2</v>
      </c>
      <c r="F2" s="5">
        <v>19.579999999999998</v>
      </c>
      <c r="G2" s="5">
        <f>(I2^2)*J2</f>
        <v>0.11492283541691728</v>
      </c>
      <c r="H2" s="5">
        <v>10</v>
      </c>
      <c r="I2" s="5">
        <f>M8</f>
        <v>1.0720206873792935</v>
      </c>
      <c r="J2" s="5">
        <v>0.1</v>
      </c>
      <c r="K2" s="5">
        <f>L2+(M2-N2)*(O2/P2)^2</f>
        <v>30.048193339877137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1.0226016766987993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0.53016227651631842</v>
      </c>
      <c r="J8" t="s">
        <v>47</v>
      </c>
      <c r="K8">
        <f>0.865*M8</f>
        <v>0.92729789458308887</v>
      </c>
      <c r="L8" t="s">
        <v>47</v>
      </c>
      <c r="M8">
        <f>0.4/((1.73*SQRT(D29^2+F29^2)))*1000</f>
        <v>1.0720206873792935</v>
      </c>
      <c r="P8" t="s">
        <v>81</v>
      </c>
      <c r="Q8">
        <f>1.73*400/SQRT((2*L32+L33)^2+(2*F29+J29))</f>
        <v>0.33469249832848319</v>
      </c>
      <c r="R8" t="s">
        <v>82</v>
      </c>
      <c r="S8">
        <f>0.865*U8</f>
        <v>0.89983551887063995</v>
      </c>
      <c r="T8" t="s">
        <v>83</v>
      </c>
      <c r="U8">
        <f>400/(1.73*(SQRT(N32^2+F29^2)))</f>
        <v>1.0402722761510288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164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ht="34.5" x14ac:dyDescent="0.25">
      <c r="A19" s="11" t="s">
        <v>127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5</f>
        <v>5</v>
      </c>
      <c r="X19" t="s">
        <v>63</v>
      </c>
      <c r="Y19">
        <f>W19</f>
        <v>5</v>
      </c>
      <c r="Z19" t="s">
        <v>67</v>
      </c>
      <c r="AA19">
        <f>W19</f>
        <v>5</v>
      </c>
      <c r="AB19" t="s">
        <v>71</v>
      </c>
      <c r="AC19">
        <f t="shared" si="7"/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212.80400000000003</v>
      </c>
      <c r="E29" t="s">
        <v>49</v>
      </c>
      <c r="F29">
        <f>SUM(F9:F28)</f>
        <v>35.106999999999999</v>
      </c>
      <c r="G29" t="s">
        <v>50</v>
      </c>
      <c r="H29">
        <f>SUM(H9:H28)</f>
        <v>871.28</v>
      </c>
      <c r="I29" t="s">
        <v>51</v>
      </c>
      <c r="J29">
        <f>SUM(J9:J28)</f>
        <v>77.390500000000003</v>
      </c>
    </row>
    <row r="30" spans="1:29" x14ac:dyDescent="0.25">
      <c r="C30" t="s">
        <v>73</v>
      </c>
      <c r="K30" t="s">
        <v>76</v>
      </c>
      <c r="L30">
        <f>(SQRT((2*D29+H29)^2+(2*F29+J29)^2))/3</f>
        <v>435.08690995966543</v>
      </c>
      <c r="M30" t="s">
        <v>77</v>
      </c>
      <c r="N30">
        <f>SQRT(D29^2+F29^2)</f>
        <v>215.68042068069141</v>
      </c>
    </row>
    <row r="31" spans="1:29" x14ac:dyDescent="0.25">
      <c r="C31" t="s">
        <v>78</v>
      </c>
      <c r="D31">
        <f>SQRT((400^2/(3*L31^2*I8^2))-F29^2)-D29</f>
        <v>256.88193342276321</v>
      </c>
      <c r="E31" t="s">
        <v>80</v>
      </c>
      <c r="F31">
        <f>SQRT((400^2/(3*M8^2*N31^2))-F29^2)-D29</f>
        <v>6.6687081098984606</v>
      </c>
      <c r="K31" t="s">
        <v>74</v>
      </c>
      <c r="L31">
        <f>0.6-0.0025*L30+0.114*L30^0.5-0.13*L30^0.33</f>
        <v>0.92485400222449399</v>
      </c>
      <c r="M31" t="s">
        <v>75</v>
      </c>
      <c r="N31">
        <f>0.6-0.0025*N30+0.114*N30^0.5-0.13*N30^0.33</f>
        <v>0.96923554771390008</v>
      </c>
    </row>
    <row r="32" spans="1:29" x14ac:dyDescent="0.25">
      <c r="H32" t="s">
        <v>47</v>
      </c>
      <c r="K32" t="s">
        <v>78</v>
      </c>
      <c r="L32">
        <f>D31+D29</f>
        <v>469.68593342276324</v>
      </c>
      <c r="M32" t="s">
        <v>80</v>
      </c>
      <c r="N32">
        <f>D29+F31</f>
        <v>219.47270810989849</v>
      </c>
    </row>
    <row r="33" spans="3:24" x14ac:dyDescent="0.25">
      <c r="K33" t="s">
        <v>79</v>
      </c>
      <c r="L33">
        <f>D31+H29</f>
        <v>1128.1619334227632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84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84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5</v>
      </c>
      <c r="U41">
        <f t="shared" ref="U41:U43" si="18">(C41/V40)*100</f>
        <v>4.0726773002435941</v>
      </c>
      <c r="V41">
        <f t="shared" ref="V41" si="19">V40-C41</f>
        <v>353.53081600000002</v>
      </c>
      <c r="W41">
        <f>V41/1.73</f>
        <v>204.35307283236995</v>
      </c>
      <c r="X41">
        <f>X40+U41</f>
        <v>7.0918331473308172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5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1.2241440587742146E-2</v>
      </c>
      <c r="V42">
        <f>W41-C42</f>
        <v>204.32805707236994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204.32805707236994</v>
      </c>
    </row>
    <row r="44" spans="3:24" x14ac:dyDescent="0.25">
      <c r="U44">
        <f>SUM(U39:U42)</f>
        <v>7.1040745879185589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1.0200000140276231</v>
      </c>
      <c r="G50">
        <f>1.2*M8*F50</f>
        <v>1.3121533393977378</v>
      </c>
    </row>
    <row r="51" spans="6:7" x14ac:dyDescent="0.25">
      <c r="G51">
        <f>1.2*I8*F50</f>
        <v>0.64891863538027361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412D-0057-4910-A808-AEB36FF9E75B}">
  <dimension ref="A1:AC51"/>
  <sheetViews>
    <sheetView workbookViewId="0">
      <selection activeCell="B18" sqref="B1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35.921245785957851</v>
      </c>
      <c r="D2" s="5">
        <f>K2</f>
        <v>30.048193339877137</v>
      </c>
      <c r="E2" s="5">
        <f>(F2*G2)/(H2^2)</f>
        <v>2.2657280327977151E-2</v>
      </c>
      <c r="F2" s="5">
        <v>19.579999999999998</v>
      </c>
      <c r="G2" s="5">
        <f>(I2^2)*J2</f>
        <v>0.11571644702746248</v>
      </c>
      <c r="H2" s="5">
        <v>10</v>
      </c>
      <c r="I2" s="5">
        <f>M8</f>
        <v>1.0757157943781548</v>
      </c>
      <c r="J2" s="5">
        <v>0.1</v>
      </c>
      <c r="K2" s="5">
        <f>L2+(M2-N2)*(O2/P2)^2</f>
        <v>30.048193339877137</v>
      </c>
      <c r="L2" s="5">
        <v>30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1.0227595177864519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0.53213042072052075</v>
      </c>
      <c r="J8" t="s">
        <v>47</v>
      </c>
      <c r="K8">
        <f>0.865*M8</f>
        <v>0.9304941621371039</v>
      </c>
      <c r="L8" t="s">
        <v>47</v>
      </c>
      <c r="M8">
        <f>0.4/((1.73*SQRT(D29^2+F29^2)))*1000</f>
        <v>1.0757157943781548</v>
      </c>
      <c r="P8" t="s">
        <v>81</v>
      </c>
      <c r="Q8">
        <f>1.73*400/SQRT((2*L32+L33)^2+(2*F29+J29))</f>
        <v>0.33616192469284478</v>
      </c>
      <c r="R8" t="s">
        <v>82</v>
      </c>
      <c r="S8">
        <f>0.865*U8</f>
        <v>0.90279111631556486</v>
      </c>
      <c r="T8" t="s">
        <v>83</v>
      </c>
      <c r="U8">
        <f>400/(1.73*(SQRT(N32^2+F29^2)))</f>
        <v>1.0436891518099016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163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ht="34.5" x14ac:dyDescent="0.25">
      <c r="A19" s="11" t="s">
        <v>127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5</f>
        <v>5</v>
      </c>
      <c r="X19" t="s">
        <v>63</v>
      </c>
      <c r="Y19">
        <f>W19</f>
        <v>5</v>
      </c>
      <c r="Z19" t="s">
        <v>67</v>
      </c>
      <c r="AA19">
        <f>W19</f>
        <v>5</v>
      </c>
      <c r="AB19" t="s">
        <v>71</v>
      </c>
      <c r="AC19">
        <f t="shared" si="7"/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212.06400000000002</v>
      </c>
      <c r="E29" t="s">
        <v>49</v>
      </c>
      <c r="F29">
        <f>SUM(F9:F28)</f>
        <v>35.040999999999997</v>
      </c>
      <c r="G29" t="s">
        <v>50</v>
      </c>
      <c r="H29">
        <f>SUM(H9:H28)</f>
        <v>867.94999999999993</v>
      </c>
      <c r="I29" t="s">
        <v>51</v>
      </c>
      <c r="J29">
        <f>SUM(J9:J28)</f>
        <v>77.093500000000006</v>
      </c>
    </row>
    <row r="30" spans="1:29" x14ac:dyDescent="0.25">
      <c r="C30" t="s">
        <v>73</v>
      </c>
      <c r="K30" t="s">
        <v>76</v>
      </c>
      <c r="L30">
        <f>(SQRT((2*D29+H29)^2+(2*F29+J29)^2))/3</f>
        <v>433.4776920934853</v>
      </c>
      <c r="M30" t="s">
        <v>77</v>
      </c>
      <c r="N30">
        <f>SQRT(D29^2+F29^2)</f>
        <v>214.93955377500905</v>
      </c>
    </row>
    <row r="31" spans="1:29" x14ac:dyDescent="0.25">
      <c r="C31" t="s">
        <v>78</v>
      </c>
      <c r="D31">
        <f>SQRT((400^2/(3*L31^2*I8^2))-F29^2)-D29</f>
        <v>255.47267217169048</v>
      </c>
      <c r="E31" t="s">
        <v>80</v>
      </c>
      <c r="F31">
        <f>SQRT((400^2/(3*M8^2*N31^2))-F29^2)-D29</f>
        <v>6.6823553967789451</v>
      </c>
      <c r="K31" t="s">
        <v>74</v>
      </c>
      <c r="L31">
        <f>0.6-0.0025*L30+0.114*L30^0.5-0.13*L30^0.33</f>
        <v>0.925655197674912</v>
      </c>
      <c r="M31" t="s">
        <v>75</v>
      </c>
      <c r="N31">
        <f>0.6-0.0025*N30+0.114*N30^0.5-0.13*N30^0.33</f>
        <v>0.96907881570727084</v>
      </c>
    </row>
    <row r="32" spans="1:29" x14ac:dyDescent="0.25">
      <c r="H32" t="s">
        <v>47</v>
      </c>
      <c r="K32" t="s">
        <v>78</v>
      </c>
      <c r="L32">
        <f>D31+D29</f>
        <v>467.5366721716905</v>
      </c>
      <c r="M32" t="s">
        <v>80</v>
      </c>
      <c r="N32">
        <f>D29+F31</f>
        <v>218.74635539677897</v>
      </c>
    </row>
    <row r="33" spans="3:24" x14ac:dyDescent="0.25">
      <c r="K33" t="s">
        <v>79</v>
      </c>
      <c r="L33">
        <f>D31+H29</f>
        <v>1123.4226721716905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84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84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5</v>
      </c>
      <c r="U41">
        <f t="shared" ref="U41:U43" si="18">(C41/V40)*100</f>
        <v>4.0714694488048337</v>
      </c>
      <c r="V41">
        <f t="shared" ref="V41" si="19">V40-C41</f>
        <v>353.64014800000001</v>
      </c>
      <c r="W41">
        <f>V41/1.73</f>
        <v>204.41627052023122</v>
      </c>
      <c r="X41">
        <f>X40+U41</f>
        <v>7.0609942288570924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5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1.2237656002790724E-2</v>
      </c>
      <c r="V42">
        <f>W41-C42</f>
        <v>204.39125476023122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204.39125476023122</v>
      </c>
    </row>
    <row r="44" spans="3:24" x14ac:dyDescent="0.25">
      <c r="U44">
        <f>SUM(U39:U42)</f>
        <v>7.073231884859883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1.0200000144390351</v>
      </c>
      <c r="G50">
        <f>1.2*M8*F50</f>
        <v>1.3166761509576193</v>
      </c>
    </row>
    <row r="51" spans="6:7" x14ac:dyDescent="0.25">
      <c r="G51">
        <f>1.2*I8*F50</f>
        <v>0.65132764418205713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4E7D-5D30-43AB-9903-63F89FE5980A}">
  <dimension ref="A1:AC51"/>
  <sheetViews>
    <sheetView workbookViewId="0">
      <selection activeCell="E21" sqref="E21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31.073225472895942</v>
      </c>
      <c r="D2" s="5">
        <f>K2</f>
        <v>25.048193339877137</v>
      </c>
      <c r="E2" s="5">
        <f>(F2*G2)/(H2^2)</f>
        <v>2.3690657411535674E-2</v>
      </c>
      <c r="F2" s="5">
        <v>19.579999999999998</v>
      </c>
      <c r="G2" s="5">
        <f>(I2^2)*J2</f>
        <v>0.12099416451243961</v>
      </c>
      <c r="H2" s="5">
        <v>10</v>
      </c>
      <c r="I2" s="5">
        <f>M8</f>
        <v>1.0999734747367302</v>
      </c>
      <c r="J2" s="5">
        <v>0.1</v>
      </c>
      <c r="K2" s="5">
        <f>L2+(M2-N2)*(O2/P2)^2</f>
        <v>25.048193339877137</v>
      </c>
      <c r="L2" s="5">
        <v>25</v>
      </c>
      <c r="M2" s="5">
        <v>70</v>
      </c>
      <c r="N2" s="5">
        <f>25</f>
        <v>25</v>
      </c>
      <c r="O2" s="5">
        <f>1.4</f>
        <v>1.4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1.0238098207835311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0.54511682141812445</v>
      </c>
      <c r="J8" t="s">
        <v>47</v>
      </c>
      <c r="K8">
        <f>0.865*M8</f>
        <v>0.9514770556472717</v>
      </c>
      <c r="L8" t="s">
        <v>47</v>
      </c>
      <c r="M8">
        <f>0.4/((1.73*SQRT(D29^2+F29^2)))*1000</f>
        <v>1.0999734747367302</v>
      </c>
      <c r="P8" t="s">
        <v>81</v>
      </c>
      <c r="Q8">
        <f>1.73*400/SQRT((2*L32+L33)^2+(2*F29+J29))</f>
        <v>0.34585961501321</v>
      </c>
      <c r="R8" t="s">
        <v>82</v>
      </c>
      <c r="S8">
        <f>0.865*U8</f>
        <v>0.92212685919669046</v>
      </c>
      <c r="T8" t="s">
        <v>83</v>
      </c>
      <c r="U8">
        <f>400/(1.73*(SQRT(N32^2+F29^2)))</f>
        <v>1.0660426117880815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162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126</v>
      </c>
      <c r="B18" s="10" t="s">
        <v>114</v>
      </c>
      <c r="C18" t="s">
        <v>23</v>
      </c>
      <c r="D18">
        <f>N18*W18</f>
        <v>154.56</v>
      </c>
      <c r="E18" t="s">
        <v>29</v>
      </c>
      <c r="F18">
        <f t="shared" si="3"/>
        <v>6.1319999999999997</v>
      </c>
      <c r="G18" t="s">
        <v>43</v>
      </c>
      <c r="H18">
        <f t="shared" si="4"/>
        <v>695.5200000000001</v>
      </c>
      <c r="I18" t="s">
        <v>38</v>
      </c>
      <c r="J18">
        <f t="shared" si="5"/>
        <v>27.593999999999998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66</v>
      </c>
      <c r="AA18">
        <f>W18</f>
        <v>84</v>
      </c>
      <c r="AB18" t="s">
        <v>70</v>
      </c>
      <c r="AC18">
        <f t="shared" si="7"/>
        <v>84</v>
      </c>
    </row>
    <row r="19" spans="1:29" ht="34.5" x14ac:dyDescent="0.25">
      <c r="A19" s="11" t="s">
        <v>127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>4.5*P19</f>
        <v>0.32849999999999996</v>
      </c>
      <c r="V19" t="s">
        <v>57</v>
      </c>
      <c r="W19">
        <f>2</f>
        <v>2</v>
      </c>
      <c r="X19" t="s">
        <v>63</v>
      </c>
      <c r="Y19">
        <f>W19</f>
        <v>2</v>
      </c>
      <c r="Z19" t="s">
        <v>67</v>
      </c>
      <c r="AA19">
        <f>W19</f>
        <v>2</v>
      </c>
      <c r="AB19" t="s">
        <v>71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D25">
        <f>7+1.8</f>
        <v>8.8000000000000007</v>
      </c>
      <c r="E25" t="s">
        <v>20</v>
      </c>
      <c r="F25">
        <f>4.5</f>
        <v>4.5</v>
      </c>
      <c r="G25" t="s">
        <v>19</v>
      </c>
      <c r="H25">
        <f t="shared" ref="H25" si="10">D25</f>
        <v>8.8000000000000007</v>
      </c>
      <c r="I25" t="s">
        <v>20</v>
      </c>
      <c r="J25">
        <f t="shared" ref="J25" si="11">F25</f>
        <v>4.5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207.28400000000005</v>
      </c>
      <c r="E29" t="s">
        <v>49</v>
      </c>
      <c r="F29">
        <f>SUM(F9:F28)</f>
        <v>34.888000000000005</v>
      </c>
      <c r="G29" t="s">
        <v>50</v>
      </c>
      <c r="H29">
        <f>SUM(H9:H28)</f>
        <v>846.43999999999994</v>
      </c>
      <c r="I29" t="s">
        <v>51</v>
      </c>
      <c r="J29">
        <f>SUM(J9:J28)</f>
        <v>76.405000000000001</v>
      </c>
    </row>
    <row r="30" spans="1:29" x14ac:dyDescent="0.25">
      <c r="C30" t="s">
        <v>73</v>
      </c>
      <c r="K30" t="s">
        <v>76</v>
      </c>
      <c r="L30">
        <f>(SQRT((2*D29+H29)^2+(2*F29+J29)^2))/3</f>
        <v>423.15088730262636</v>
      </c>
      <c r="M30" t="s">
        <v>77</v>
      </c>
      <c r="N30">
        <f>SQRT(D29^2+F29^2)</f>
        <v>210.19949857218981</v>
      </c>
    </row>
    <row r="31" spans="1:29" x14ac:dyDescent="0.25">
      <c r="C31" t="s">
        <v>78</v>
      </c>
      <c r="D31">
        <f>SQRT((400^2/(3*L31^2*I8^2))-F29^2)-D29</f>
        <v>246.58909084498225</v>
      </c>
      <c r="E31" t="s">
        <v>80</v>
      </c>
      <c r="F31">
        <f>SQRT((400^2/(3*M8^2*N31^2))-F29^2)-D29</f>
        <v>6.7815392775375756</v>
      </c>
      <c r="K31" t="s">
        <v>74</v>
      </c>
      <c r="L31">
        <f>0.6-0.0025*L30+0.114*L30^0.5-0.13*L30^0.33</f>
        <v>0.93067080047808037</v>
      </c>
      <c r="M31" t="s">
        <v>75</v>
      </c>
      <c r="N31">
        <f>0.6-0.0025*N30+0.114*N30^0.5-0.13*N30^0.33</f>
        <v>0.96800550669936247</v>
      </c>
    </row>
    <row r="32" spans="1:29" x14ac:dyDescent="0.25">
      <c r="H32" t="s">
        <v>47</v>
      </c>
      <c r="K32" t="s">
        <v>78</v>
      </c>
      <c r="L32">
        <f>D31+D29</f>
        <v>453.8730908449823</v>
      </c>
      <c r="M32" t="s">
        <v>80</v>
      </c>
      <c r="N32">
        <f>D29+F31</f>
        <v>214.06553927753762</v>
      </c>
    </row>
    <row r="33" spans="3:24" x14ac:dyDescent="0.25">
      <c r="K33" t="s">
        <v>79</v>
      </c>
      <c r="L33">
        <f>D31+H29</f>
        <v>1093.0290908449822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84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15.009456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84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2</v>
      </c>
      <c r="U41">
        <f t="shared" ref="U41:U43" si="18">(C41/V40)*100</f>
        <v>4.0726773002435941</v>
      </c>
      <c r="V41">
        <f t="shared" ref="V41" si="19">V40-C41</f>
        <v>353.53081600000002</v>
      </c>
      <c r="W41">
        <f>V41/1.73</f>
        <v>204.35307283236995</v>
      </c>
      <c r="X41">
        <f>X40+U41</f>
        <v>7.0918331473308172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2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4.8965762350968584E-3</v>
      </c>
      <c r="V42">
        <f>W41-C42</f>
        <v>204.34306652836995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204.34306652836995</v>
      </c>
    </row>
    <row r="44" spans="3:24" x14ac:dyDescent="0.25">
      <c r="U44">
        <f>SUM(U39:U42)</f>
        <v>7.0967297235659137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1.02000002006762</v>
      </c>
      <c r="G50">
        <f>1.2*M8*F50</f>
        <v>1.3463675595663773</v>
      </c>
    </row>
    <row r="51" spans="6:7" x14ac:dyDescent="0.25">
      <c r="G51">
        <f>1.2*I8*F50</f>
        <v>0.66722300254282108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936DF-4B6F-41D4-9FCD-64EEF91C9E6C}">
  <dimension ref="A1:AC51"/>
  <sheetViews>
    <sheetView workbookViewId="0">
      <selection activeCell="F25" sqref="F2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39.814922601937248</v>
      </c>
      <c r="D2" s="5">
        <f>K2</f>
        <v>31.420228220052756</v>
      </c>
      <c r="E2" s="5">
        <f>(F2*G2)/(H2^2)</f>
        <v>3.206327525479933E-2</v>
      </c>
      <c r="F2" s="5">
        <v>19.579999999999998</v>
      </c>
      <c r="G2" s="5">
        <f>(I2^2)*J2</f>
        <v>0.16375523623493021</v>
      </c>
      <c r="H2" s="5">
        <v>10</v>
      </c>
      <c r="I2" s="5">
        <f>M8</f>
        <v>1.2796688487062979</v>
      </c>
      <c r="J2" s="5">
        <v>0.1</v>
      </c>
      <c r="K2" s="5">
        <f>L2+(M2-N2)*(O2/P2)^2</f>
        <v>31.420228220052756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1.0323594441323354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0.623205629265278</v>
      </c>
      <c r="J8" t="s">
        <v>47</v>
      </c>
      <c r="K8">
        <f>0.865*M8</f>
        <v>1.1069135541309476</v>
      </c>
      <c r="L8" t="s">
        <v>47</v>
      </c>
      <c r="M8">
        <f>0.4/((1.73*SQRT(D29^2+F29^2)))*1000</f>
        <v>1.2796688487062979</v>
      </c>
      <c r="P8" t="s">
        <v>81</v>
      </c>
      <c r="Q8">
        <f>1.73*400/SQRT((2*L32+L33)^2+(2*F29+J29))</f>
        <v>0.39957562311614836</v>
      </c>
      <c r="R8" t="s">
        <v>82</v>
      </c>
      <c r="S8">
        <f>0.865*U8</f>
        <v>1.0620656638159232</v>
      </c>
      <c r="T8" t="s">
        <v>83</v>
      </c>
      <c r="U8">
        <f>400/(1.73*(SQRT(N32^2+F29^2)))</f>
        <v>1.2278215766658072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161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178.24400000000003</v>
      </c>
      <c r="E29" t="s">
        <v>49</v>
      </c>
      <c r="F29">
        <f>SUM(F9:F28)</f>
        <v>29.584999999999997</v>
      </c>
      <c r="G29" t="s">
        <v>50</v>
      </c>
      <c r="H29">
        <f>SUM(H9:H28)</f>
        <v>746.56000000000006</v>
      </c>
      <c r="I29" t="s">
        <v>51</v>
      </c>
      <c r="J29">
        <f>SUM(J9:J28)</f>
        <v>68.291500000000013</v>
      </c>
    </row>
    <row r="30" spans="1:29" x14ac:dyDescent="0.25">
      <c r="C30" t="s">
        <v>73</v>
      </c>
      <c r="K30" t="s">
        <v>76</v>
      </c>
      <c r="L30">
        <f>(SQRT((2*D29+H29)^2+(2*F29+J29)^2))/3</f>
        <v>370.12930537647554</v>
      </c>
      <c r="M30" t="s">
        <v>77</v>
      </c>
      <c r="N30">
        <f>SQRT(D29^2+F29^2)</f>
        <v>180.68258289331601</v>
      </c>
    </row>
    <row r="31" spans="1:29" x14ac:dyDescent="0.25">
      <c r="C31" t="s">
        <v>78</v>
      </c>
      <c r="D31">
        <f>SQRT((400^2/(3*L31^2*I8^2))-F29^2)-D29</f>
        <v>209.58419316160177</v>
      </c>
      <c r="E31" t="s">
        <v>80</v>
      </c>
      <c r="F31">
        <f>SQRT((400^2/(3*M8^2*N31^2))-F29^2)-D29</f>
        <v>7.7297621575602022</v>
      </c>
      <c r="K31" t="s">
        <v>74</v>
      </c>
      <c r="L31">
        <f>0.6-0.0025*L30+0.114*L30^0.5-0.13*L30^0.33</f>
        <v>0.95272739997306499</v>
      </c>
      <c r="M31" t="s">
        <v>75</v>
      </c>
      <c r="N31">
        <f>0.6-0.0025*N30+0.114*N30^0.5-0.13*N30^0.33</f>
        <v>0.95834777492800627</v>
      </c>
    </row>
    <row r="32" spans="1:29" x14ac:dyDescent="0.25">
      <c r="H32" t="s">
        <v>47</v>
      </c>
      <c r="K32" t="s">
        <v>78</v>
      </c>
      <c r="L32">
        <f>D31+D29</f>
        <v>387.8281931616018</v>
      </c>
      <c r="M32" t="s">
        <v>80</v>
      </c>
      <c r="N32">
        <f>D29+F31</f>
        <v>185.97376215756023</v>
      </c>
    </row>
    <row r="33" spans="3:24" x14ac:dyDescent="0.25">
      <c r="K33" t="s">
        <v>79</v>
      </c>
      <c r="L33">
        <f>D31+H29</f>
        <v>956.14419316160183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75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3.6363190180746381</v>
      </c>
      <c r="V41">
        <f t="shared" ref="V41" si="17">V40-C41</f>
        <v>355.13897200000002</v>
      </c>
      <c r="W41">
        <f>V41/1.73</f>
        <v>205.28264277456648</v>
      </c>
      <c r="X41">
        <f>X40+U41</f>
        <v>6.6554748651618603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205.28264277456648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205.28264277456648</v>
      </c>
    </row>
    <row r="44" spans="3:24" x14ac:dyDescent="0.25">
      <c r="U44">
        <f>SUM(U39:U42)</f>
        <v>6.6554748651618603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1.020000015652081</v>
      </c>
      <c r="G50">
        <f>1.2*M8*F50</f>
        <v>1.5663146948518851</v>
      </c>
    </row>
    <row r="51" spans="6:7" x14ac:dyDescent="0.25">
      <c r="G51">
        <f>1.2*I8*F50</f>
        <v>0.76280370192605818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38B99-18A7-47BD-BF44-76623A377FB4}">
  <dimension ref="A1:AC51"/>
  <sheetViews>
    <sheetView workbookViewId="0">
      <selection activeCell="B14" sqref="B1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39.885303917883839</v>
      </c>
      <c r="D2" s="5">
        <f>K2</f>
        <v>31.420228220052756</v>
      </c>
      <c r="E2" s="5">
        <f>(F2*G2)/(H2^2)</f>
        <v>3.2327824302128556E-2</v>
      </c>
      <c r="F2" s="5">
        <v>19.579999999999998</v>
      </c>
      <c r="G2" s="5">
        <f>(I2^2)*J2</f>
        <v>0.16510635496490583</v>
      </c>
      <c r="H2" s="5">
        <v>10</v>
      </c>
      <c r="I2" s="5">
        <f>M8</f>
        <v>1.2849371773160967</v>
      </c>
      <c r="J2" s="5">
        <v>0.1</v>
      </c>
      <c r="K2" s="5">
        <f>L2+(M2-N2)*(O2/P2)^2</f>
        <v>31.420228220052756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1.0326307464761406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0.62592686383868568</v>
      </c>
      <c r="J8" t="s">
        <v>47</v>
      </c>
      <c r="K8">
        <f>0.865*M8</f>
        <v>1.1114706583784235</v>
      </c>
      <c r="L8" t="s">
        <v>47</v>
      </c>
      <c r="M8">
        <f>0.4/((1.73*SQRT(D29^2+F29^2)))*1000</f>
        <v>1.2849371773160967</v>
      </c>
      <c r="P8" t="s">
        <v>81</v>
      </c>
      <c r="Q8">
        <f>1.73*400/SQRT((2*L32+L33)^2+(2*F29+J29))</f>
        <v>0.40151224306484284</v>
      </c>
      <c r="R8" t="s">
        <v>82</v>
      </c>
      <c r="S8">
        <f>0.865*U8</f>
        <v>1.066088767923236</v>
      </c>
      <c r="T8" t="s">
        <v>83</v>
      </c>
      <c r="U8">
        <f>400/(1.73*(SQRT(N32^2+F29^2)))</f>
        <v>1.2324725640731053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160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177.50400000000002</v>
      </c>
      <c r="E29" t="s">
        <v>49</v>
      </c>
      <c r="F29">
        <f>SUM(F9:F28)</f>
        <v>29.519000000000002</v>
      </c>
      <c r="G29" t="s">
        <v>50</v>
      </c>
      <c r="H29">
        <f>SUM(H9:H28)</f>
        <v>743.23</v>
      </c>
      <c r="I29" t="s">
        <v>51</v>
      </c>
      <c r="J29">
        <f>SUM(J9:J28)</f>
        <v>67.994500000000002</v>
      </c>
    </row>
    <row r="30" spans="1:29" x14ac:dyDescent="0.25">
      <c r="C30" t="s">
        <v>73</v>
      </c>
      <c r="K30" t="s">
        <v>76</v>
      </c>
      <c r="L30">
        <f>(SQRT((2*D29+H29)^2+(2*F29+J29)^2))/3</f>
        <v>368.52015785364068</v>
      </c>
      <c r="M30" t="s">
        <v>77</v>
      </c>
      <c r="N30">
        <f>SQRT(D29^2+F29^2)</f>
        <v>179.94177218478205</v>
      </c>
    </row>
    <row r="31" spans="1:29" x14ac:dyDescent="0.25">
      <c r="C31" t="s">
        <v>78</v>
      </c>
      <c r="D31">
        <f>SQRT((400^2/(3*L31^2*I8^2))-F29^2)-D29</f>
        <v>208.40310956708601</v>
      </c>
      <c r="E31" t="s">
        <v>80</v>
      </c>
      <c r="F31">
        <f>SQRT((400^2/(3*M8^2*N31^2))-F29^2)-D29</f>
        <v>7.760685060243901</v>
      </c>
      <c r="K31" t="s">
        <v>74</v>
      </c>
      <c r="L31">
        <f>0.6-0.0025*L30+0.114*L30^0.5-0.13*L30^0.33</f>
        <v>0.95329243123533858</v>
      </c>
      <c r="M31" t="s">
        <v>75</v>
      </c>
      <c r="N31">
        <f>0.6-0.0025*N30+0.114*N30^0.5-0.13*N30^0.33</f>
        <v>0.95803382142954563</v>
      </c>
    </row>
    <row r="32" spans="1:29" x14ac:dyDescent="0.25">
      <c r="H32" t="s">
        <v>47</v>
      </c>
      <c r="K32" t="s">
        <v>78</v>
      </c>
      <c r="L32">
        <f>D31+D29</f>
        <v>385.90710956708602</v>
      </c>
      <c r="M32" t="s">
        <v>80</v>
      </c>
      <c r="N32">
        <f>D29+F31</f>
        <v>185.26468506024392</v>
      </c>
    </row>
    <row r="33" spans="3:24" x14ac:dyDescent="0.25">
      <c r="K33" t="s">
        <v>79</v>
      </c>
      <c r="L33">
        <f>D31+H29</f>
        <v>951.63310956708597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75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3.6352405792900297</v>
      </c>
      <c r="V41">
        <f t="shared" ref="V41" si="17">V40-C41</f>
        <v>355.24830400000002</v>
      </c>
      <c r="W41">
        <f>V41/1.73</f>
        <v>205.34584046242776</v>
      </c>
      <c r="X41">
        <f>X40+U41</f>
        <v>6.6247653593422893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205.34584046242776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205.34584046242776</v>
      </c>
    </row>
    <row r="44" spans="3:24" x14ac:dyDescent="0.25">
      <c r="U44">
        <f>SUM(U39:U42)</f>
        <v>6.6247653593422893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1.0200000162024618</v>
      </c>
      <c r="G50">
        <f>1.2*M8*F50</f>
        <v>1.572763130017877</v>
      </c>
    </row>
    <row r="51" spans="6:7" x14ac:dyDescent="0.25">
      <c r="G51">
        <f>1.2*I8*F50</f>
        <v>0.76613449350841856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6C7BF-CB37-4043-B062-642E33A4B306}">
  <dimension ref="A1:AC51"/>
  <sheetViews>
    <sheetView workbookViewId="0">
      <selection activeCell="L26" sqref="L2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116.5525939867409</v>
      </c>
      <c r="D2" s="5">
        <f>K2</f>
        <v>26.420228220052756</v>
      </c>
      <c r="E2" s="5">
        <f>(F2*G2)/(H2^2)</f>
        <v>0.30531977177279324</v>
      </c>
      <c r="F2" s="5">
        <v>19.579999999999998</v>
      </c>
      <c r="G2" s="5">
        <f>(I2^2)*J2</f>
        <v>1.5593451060918961</v>
      </c>
      <c r="H2" s="5">
        <v>10</v>
      </c>
      <c r="I2" s="5">
        <f>M8</f>
        <v>3.9488543985463633</v>
      </c>
      <c r="J2" s="5">
        <v>0.1</v>
      </c>
      <c r="K2" s="5">
        <f>L2+(M2-N2)*(O2/P2)^2</f>
        <v>26.420228220052756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1.3542657217048442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2.2688198135590443</v>
      </c>
      <c r="J8" t="s">
        <v>47</v>
      </c>
      <c r="K8">
        <f>0.865*M8</f>
        <v>3.4157590547426042</v>
      </c>
      <c r="L8" t="s">
        <v>47</v>
      </c>
      <c r="M8">
        <f>0.4/((1.73*SQRT(D29^2+F29^2)))*1000</f>
        <v>3.9488543985463633</v>
      </c>
      <c r="P8" t="s">
        <v>81</v>
      </c>
      <c r="Q8">
        <f>1.73*400/SQRT((2*L32+L33)^2+(2*F29+J29))</f>
        <v>1.496226676656736</v>
      </c>
      <c r="R8" t="s">
        <v>82</v>
      </c>
      <c r="S8">
        <f>0.865*U8</f>
        <v>2.8313853683434171</v>
      </c>
      <c r="T8" t="s">
        <v>83</v>
      </c>
      <c r="U8">
        <f>400/(1.73*(SQRT(N32^2+F29^2)))</f>
        <v>3.2732778824779389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110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12.88</v>
      </c>
      <c r="E18" t="s">
        <v>29</v>
      </c>
      <c r="F18">
        <f t="shared" si="3"/>
        <v>0.51100000000000001</v>
      </c>
      <c r="G18" t="s">
        <v>43</v>
      </c>
      <c r="H18">
        <f t="shared" si="4"/>
        <v>57.960000000000008</v>
      </c>
      <c r="I18" t="s">
        <v>38</v>
      </c>
      <c r="J18">
        <f t="shared" si="5"/>
        <v>2.2994999999999997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53.123999999999995</v>
      </c>
      <c r="E29" t="s">
        <v>49</v>
      </c>
      <c r="F29">
        <f>SUM(F9:F28)</f>
        <v>24.620999999999999</v>
      </c>
      <c r="G29" t="s">
        <v>50</v>
      </c>
      <c r="H29">
        <f>SUM(H9:H28)</f>
        <v>183.52000000000004</v>
      </c>
      <c r="I29" t="s">
        <v>51</v>
      </c>
      <c r="J29">
        <f>SUM(J9:J28)</f>
        <v>45.953500000000012</v>
      </c>
    </row>
    <row r="30" spans="1:29" x14ac:dyDescent="0.25">
      <c r="C30" t="s">
        <v>73</v>
      </c>
      <c r="K30" t="s">
        <v>76</v>
      </c>
      <c r="L30">
        <f>(SQRT((2*D29+H29)^2+(2*F29+J29)^2))/3</f>
        <v>101.66812952185273</v>
      </c>
      <c r="M30" t="s">
        <v>77</v>
      </c>
      <c r="N30">
        <f>SQRT(D29^2+F29^2)</f>
        <v>58.552139303359354</v>
      </c>
    </row>
    <row r="31" spans="1:29" x14ac:dyDescent="0.25">
      <c r="C31" t="s">
        <v>78</v>
      </c>
      <c r="D31">
        <f>SQRT((400^2/(3*L31^2*I8^2))-F29^2)-D29</f>
        <v>57.541946779080121</v>
      </c>
      <c r="E31" t="s">
        <v>80</v>
      </c>
      <c r="F31">
        <f>SQRT((400^2/(3*M8^2*N31^2))-F29^2)-D29</f>
        <v>13.082976778262861</v>
      </c>
      <c r="K31" t="s">
        <v>74</v>
      </c>
      <c r="L31">
        <f>0.6-0.0025*L30+0.114*L30^0.5-0.13*L30^0.33</f>
        <v>0.89783110487613715</v>
      </c>
      <c r="M31" t="s">
        <v>75</v>
      </c>
      <c r="N31">
        <f>0.6-0.0025*N30+0.114*N30^0.5-0.13*N30^0.33</f>
        <v>0.82793688478076044</v>
      </c>
    </row>
    <row r="32" spans="1:29" x14ac:dyDescent="0.25">
      <c r="H32" t="s">
        <v>47</v>
      </c>
      <c r="K32" t="s">
        <v>78</v>
      </c>
      <c r="L32">
        <f>D31+D29</f>
        <v>110.66594677908012</v>
      </c>
      <c r="M32" t="s">
        <v>80</v>
      </c>
      <c r="N32">
        <f>D29+F31</f>
        <v>66.206976778262856</v>
      </c>
    </row>
    <row r="33" spans="3:24" x14ac:dyDescent="0.25">
      <c r="K33" t="s">
        <v>79</v>
      </c>
      <c r="L33">
        <f>D31+H29</f>
        <v>241.06194677908016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1.250788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0.33938977502029954</v>
      </c>
      <c r="V41">
        <f t="shared" ref="V41" si="17">V40-C41</f>
        <v>367.28948400000002</v>
      </c>
      <c r="W41">
        <f>V41/1.73</f>
        <v>212.30606011560695</v>
      </c>
      <c r="X41">
        <f>X40+U41</f>
        <v>3.3585456221075223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212.30606011560695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212.30606011560695</v>
      </c>
    </row>
    <row r="44" spans="3:24" x14ac:dyDescent="0.25">
      <c r="U44">
        <f>SUM(U39:U42)</f>
        <v>3.3585456221075223</v>
      </c>
    </row>
    <row r="49" spans="6:7" x14ac:dyDescent="0.25">
      <c r="G49" t="s">
        <v>97</v>
      </c>
    </row>
    <row r="50" spans="6:7" x14ac:dyDescent="0.25">
      <c r="F50">
        <f>(1.02+0.98*2.7^(-(3/(F29/D29))))</f>
        <v>1.0215812617016962</v>
      </c>
      <c r="G50">
        <f>1.2*M8*F50</f>
        <v>4.8408907904919438</v>
      </c>
    </row>
    <row r="51" spans="6:7" x14ac:dyDescent="0.25">
      <c r="G51">
        <f>1.2*I8*F50</f>
        <v>2.7813405692513467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82A5-8411-4C4A-ADAA-5DFDACD8A097}">
  <dimension ref="A1:AC51"/>
  <sheetViews>
    <sheetView workbookViewId="0">
      <selection activeCell="J24" sqref="J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39.01461768975291</v>
      </c>
      <c r="D2" s="5">
        <f>K2</f>
        <v>31.420228220052756</v>
      </c>
      <c r="E2" s="5">
        <f>(F2*G2)/(H2^2)</f>
        <v>2.9050192452042867E-2</v>
      </c>
      <c r="F2" s="5">
        <v>19.579999999999998</v>
      </c>
      <c r="G2" s="5">
        <f>(I2^2)*J2</f>
        <v>0.14836666216569394</v>
      </c>
      <c r="H2" s="5">
        <v>10</v>
      </c>
      <c r="I2" s="5">
        <f>M8</f>
        <v>1.2180585460711399</v>
      </c>
      <c r="J2" s="5">
        <v>0.1</v>
      </c>
      <c r="K2" s="5">
        <f>L2+(M2-N2)*(O2/P2)^2</f>
        <v>31.420228220052756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1.0292744691568856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0.59141576426598896</v>
      </c>
      <c r="J8" t="s">
        <v>47</v>
      </c>
      <c r="K8">
        <f>0.865*M8</f>
        <v>1.053620642351536</v>
      </c>
      <c r="L8" t="s">
        <v>47</v>
      </c>
      <c r="M8">
        <f>0.4/((1.73*SQRT(D29^2+F29^2)))*1000</f>
        <v>1.2180585460711399</v>
      </c>
      <c r="P8" t="s">
        <v>81</v>
      </c>
      <c r="Q8">
        <f>1.73*400/SQRT((2*L32+L33)^2+(2*F29+J29))</f>
        <v>0.37677265577731783</v>
      </c>
      <c r="R8" t="s">
        <v>82</v>
      </c>
      <c r="S8">
        <f>0.865*U8</f>
        <v>1.0146984839756916</v>
      </c>
      <c r="T8" t="s">
        <v>83</v>
      </c>
      <c r="U8">
        <f>400/(1.73*(SQRT(N32^2+F29^2)))</f>
        <v>1.1730618311857706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159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ht="34.5" x14ac:dyDescent="0.25">
      <c r="A19" s="11" t="s">
        <v>129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ref="T19" si="8">4.5*P19</f>
        <v>0.32849999999999996</v>
      </c>
      <c r="V19" t="s">
        <v>56</v>
      </c>
      <c r="W19">
        <f>5</f>
        <v>5</v>
      </c>
      <c r="X19" t="s">
        <v>62</v>
      </c>
      <c r="Y19">
        <f>W19</f>
        <v>5</v>
      </c>
      <c r="Z19" t="s">
        <v>66</v>
      </c>
      <c r="AA19">
        <f>W19</f>
        <v>5</v>
      </c>
      <c r="AB19" t="s">
        <v>70</v>
      </c>
      <c r="AC19">
        <f t="shared" ref="AC19" si="9">Y19</f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10">D23</f>
        <v>8.8000000000000007</v>
      </c>
      <c r="I23" t="s">
        <v>20</v>
      </c>
      <c r="J23">
        <f t="shared" ref="J23:J28" si="11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10"/>
        <v>0</v>
      </c>
      <c r="J25">
        <f t="shared" si="11"/>
        <v>0</v>
      </c>
    </row>
    <row r="26" spans="1:29" x14ac:dyDescent="0.25">
      <c r="C26" t="s">
        <v>86</v>
      </c>
      <c r="H26">
        <f t="shared" si="10"/>
        <v>0</v>
      </c>
      <c r="J26">
        <f t="shared" si="11"/>
        <v>0</v>
      </c>
    </row>
    <row r="27" spans="1:29" x14ac:dyDescent="0.25">
      <c r="C27" t="s">
        <v>85</v>
      </c>
      <c r="H27">
        <f t="shared" si="10"/>
        <v>0</v>
      </c>
      <c r="J27">
        <f t="shared" si="11"/>
        <v>0</v>
      </c>
    </row>
    <row r="28" spans="1:29" x14ac:dyDescent="0.25">
      <c r="C28" t="s">
        <v>86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187.44400000000002</v>
      </c>
      <c r="E29" t="s">
        <v>49</v>
      </c>
      <c r="F29">
        <f>SUM(F9:F28)</f>
        <v>29.949999999999996</v>
      </c>
      <c r="G29" t="s">
        <v>50</v>
      </c>
      <c r="H29">
        <f>SUM(H9:H28)</f>
        <v>787.96</v>
      </c>
      <c r="I29" t="s">
        <v>51</v>
      </c>
      <c r="J29">
        <f>SUM(J9:J28)</f>
        <v>69.934000000000012</v>
      </c>
    </row>
    <row r="30" spans="1:29" x14ac:dyDescent="0.25">
      <c r="C30" t="s">
        <v>73</v>
      </c>
      <c r="K30" t="s">
        <v>76</v>
      </c>
      <c r="L30">
        <f>(SQRT((2*D29+H29)^2+(2*F29+J29)^2))/3</f>
        <v>390.02454889404072</v>
      </c>
      <c r="M30" t="s">
        <v>77</v>
      </c>
      <c r="N30">
        <f>SQRT(D29^2+F29^2)</f>
        <v>189.82164164288542</v>
      </c>
    </row>
    <row r="31" spans="1:29" x14ac:dyDescent="0.25">
      <c r="C31" t="s">
        <v>78</v>
      </c>
      <c r="D31">
        <f>SQRT((400^2/(3*L31^2*I8^2))-F29^2)-D29</f>
        <v>224.58932870155371</v>
      </c>
      <c r="E31" t="s">
        <v>80</v>
      </c>
      <c r="F31">
        <f>SQRT((400^2/(3*M8^2*N31^2))-F29^2)-D29</f>
        <v>7.3701301869176064</v>
      </c>
      <c r="K31" t="s">
        <v>74</v>
      </c>
      <c r="L31">
        <f>0.6-0.0025*L30+0.114*L30^0.5-0.13*L30^0.33</f>
        <v>0.9452133009810757</v>
      </c>
      <c r="M31" t="s">
        <v>75</v>
      </c>
      <c r="N31">
        <f>0.6-0.0025*N30+0.114*N30^0.5-0.13*N30^0.33</f>
        <v>0.96191836551583187</v>
      </c>
    </row>
    <row r="32" spans="1:29" x14ac:dyDescent="0.25">
      <c r="H32" t="s">
        <v>47</v>
      </c>
      <c r="K32" t="s">
        <v>78</v>
      </c>
      <c r="L32">
        <f>D31+D29</f>
        <v>412.03332870155373</v>
      </c>
      <c r="M32" t="s">
        <v>80</v>
      </c>
      <c r="N32">
        <f>D29+F31</f>
        <v>194.81413018691762</v>
      </c>
    </row>
    <row r="33" spans="3:24" x14ac:dyDescent="0.25">
      <c r="K33" t="s">
        <v>79</v>
      </c>
      <c r="L33">
        <f>D31+H29</f>
        <v>1012.5493287015538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6.4000000000000001E-2</v>
      </c>
      <c r="Q38" t="s">
        <v>54</v>
      </c>
      <c r="R38">
        <f t="shared" ref="R38:R43" si="14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2"/>
        <v>0.74</v>
      </c>
      <c r="O39" t="s">
        <v>28</v>
      </c>
      <c r="P39">
        <f t="shared" si="13"/>
        <v>6.6000000000000003E-2</v>
      </c>
      <c r="Q39" t="s">
        <v>55</v>
      </c>
      <c r="R39">
        <f t="shared" si="14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1.84</v>
      </c>
      <c r="O40" t="s">
        <v>29</v>
      </c>
      <c r="P40">
        <f t="shared" si="13"/>
        <v>7.2999999999999995E-2</v>
      </c>
      <c r="Q40" t="s">
        <v>56</v>
      </c>
      <c r="R40">
        <f t="shared" si="14"/>
        <v>75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5">N40</f>
        <v>1.84</v>
      </c>
      <c r="F41">
        <v>0.96</v>
      </c>
      <c r="G41">
        <f t="shared" ref="G41:G43" si="16">P40</f>
        <v>7.2999999999999995E-2</v>
      </c>
      <c r="H41">
        <f>(1-(F41^2))^0.5</f>
        <v>0.28000000000000003</v>
      </c>
      <c r="I41">
        <f t="shared" ref="I41:I43" si="17">R40</f>
        <v>75</v>
      </c>
      <c r="M41" t="s">
        <v>24</v>
      </c>
      <c r="N41">
        <f t="shared" si="12"/>
        <v>1.84</v>
      </c>
      <c r="O41" t="s">
        <v>30</v>
      </c>
      <c r="P41">
        <f t="shared" si="13"/>
        <v>7.2999999999999995E-2</v>
      </c>
      <c r="Q41" t="s">
        <v>57</v>
      </c>
      <c r="R41">
        <f t="shared" si="14"/>
        <v>5</v>
      </c>
      <c r="U41">
        <f t="shared" ref="U41:U43" si="18">(C41/V40)*100</f>
        <v>3.6363190180746381</v>
      </c>
      <c r="V41">
        <f t="shared" ref="V41" si="19">V40-C41</f>
        <v>355.13897200000002</v>
      </c>
      <c r="W41">
        <f>V41/1.73</f>
        <v>205.28264277456648</v>
      </c>
      <c r="X41">
        <f>X40+U41</f>
        <v>6.6554748651618603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5"/>
        <v>1.84</v>
      </c>
      <c r="F42">
        <v>0.96</v>
      </c>
      <c r="G42">
        <f t="shared" si="16"/>
        <v>7.2999999999999995E-2</v>
      </c>
      <c r="H42">
        <f t="shared" ref="H42:H43" si="20">(1-(F42^2))^0.5</f>
        <v>0.28000000000000003</v>
      </c>
      <c r="I42">
        <f>R41</f>
        <v>5</v>
      </c>
      <c r="M42" t="s">
        <v>25</v>
      </c>
      <c r="N42">
        <f t="shared" si="12"/>
        <v>0</v>
      </c>
      <c r="O42" t="s">
        <v>31</v>
      </c>
      <c r="P42">
        <f t="shared" si="13"/>
        <v>0</v>
      </c>
      <c r="Q42" t="s">
        <v>58</v>
      </c>
      <c r="R42">
        <f t="shared" si="14"/>
        <v>0</v>
      </c>
      <c r="U42">
        <f>(C42/W41)*100</f>
        <v>1.2186008355061635E-2</v>
      </c>
      <c r="V42">
        <f>W41-C42</f>
        <v>205.25762701456648</v>
      </c>
    </row>
    <row r="43" spans="3:24" x14ac:dyDescent="0.25">
      <c r="C43">
        <f t="shared" ref="C43" si="21">(2*D43*((E43*F43+G43*H43)*I43)/1000)</f>
        <v>0</v>
      </c>
      <c r="D43">
        <v>0.7</v>
      </c>
      <c r="E43">
        <f t="shared" si="15"/>
        <v>0</v>
      </c>
      <c r="F43">
        <v>0.96</v>
      </c>
      <c r="G43">
        <f t="shared" si="16"/>
        <v>0</v>
      </c>
      <c r="H43">
        <f t="shared" si="20"/>
        <v>0.28000000000000003</v>
      </c>
      <c r="I43">
        <f t="shared" si="17"/>
        <v>0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0</v>
      </c>
      <c r="V43">
        <f>V42-C43</f>
        <v>205.25762701456648</v>
      </c>
    </row>
    <row r="44" spans="3:24" x14ac:dyDescent="0.25">
      <c r="U44">
        <f>SUM(U39:U42)</f>
        <v>6.6676608735169216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1.0200000077996039</v>
      </c>
      <c r="G50">
        <f>1.2*M8*F50</f>
        <v>1.4909036717915243</v>
      </c>
    </row>
    <row r="51" spans="6:7" x14ac:dyDescent="0.25">
      <c r="G51">
        <f>1.2*I8*F50</f>
        <v>0.72389290099694092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14D8-BC64-41B4-8CA1-DA8AA30AF187}">
  <dimension ref="A1:AC51"/>
  <sheetViews>
    <sheetView workbookViewId="0">
      <selection activeCell="B25" sqref="B2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39.075141314037694</v>
      </c>
      <c r="D2" s="5">
        <f>K2</f>
        <v>31.420228220052756</v>
      </c>
      <c r="E2" s="5">
        <f>(F2*G2)/(H2^2)</f>
        <v>2.9278374421676068E-2</v>
      </c>
      <c r="F2" s="5">
        <v>19.579999999999998</v>
      </c>
      <c r="G2" s="5">
        <f>(I2^2)*J2</f>
        <v>0.14953204505452539</v>
      </c>
      <c r="H2" s="5">
        <v>10</v>
      </c>
      <c r="I2" s="5">
        <f>M8</f>
        <v>1.2228329610152213</v>
      </c>
      <c r="J2" s="5">
        <v>0.1</v>
      </c>
      <c r="K2" s="5">
        <f>L2+(M2-N2)*(O2/P2)^2</f>
        <v>31.420228220052756</v>
      </c>
      <c r="L2" s="5">
        <v>30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1.0295077725684971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0.59386614246747083</v>
      </c>
      <c r="J8" t="s">
        <v>47</v>
      </c>
      <c r="K8">
        <f>0.865*M8</f>
        <v>1.0577505112781664</v>
      </c>
      <c r="L8" t="s">
        <v>47</v>
      </c>
      <c r="M8">
        <f>0.4/((1.73*SQRT(D29^2+F29^2)))*1000</f>
        <v>1.2228329610152213</v>
      </c>
      <c r="P8" t="s">
        <v>81</v>
      </c>
      <c r="Q8">
        <f>1.73*400/SQRT((2*L32+L33)^2+(2*F29+J29))</f>
        <v>0.37853366645197273</v>
      </c>
      <c r="R8" t="s">
        <v>82</v>
      </c>
      <c r="S8">
        <f>0.865*U8</f>
        <v>1.0183907321740453</v>
      </c>
      <c r="T8" t="s">
        <v>83</v>
      </c>
      <c r="U8">
        <f>400/(1.73*(SQRT(N32^2+F29^2)))</f>
        <v>1.1773303262127692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158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137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9" si="7">Y17</f>
        <v>3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ht="34.5" x14ac:dyDescent="0.25">
      <c r="A19" s="11" t="s">
        <v>129</v>
      </c>
      <c r="B19" s="10" t="s">
        <v>116</v>
      </c>
      <c r="C19" t="s">
        <v>24</v>
      </c>
      <c r="D19">
        <f>N19*W19</f>
        <v>9.2000000000000011</v>
      </c>
      <c r="E19" t="s">
        <v>30</v>
      </c>
      <c r="F19">
        <f>P19*Y19</f>
        <v>0.36499999999999999</v>
      </c>
      <c r="G19" t="s">
        <v>44</v>
      </c>
      <c r="H19">
        <f t="shared" si="4"/>
        <v>41.400000000000006</v>
      </c>
      <c r="I19" t="s">
        <v>39</v>
      </c>
      <c r="J19">
        <f t="shared" si="5"/>
        <v>1.6424999999999998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si="1"/>
        <v>0.32849999999999996</v>
      </c>
      <c r="V19" t="s">
        <v>56</v>
      </c>
      <c r="W19">
        <f>5</f>
        <v>5</v>
      </c>
      <c r="X19" t="s">
        <v>62</v>
      </c>
      <c r="Y19">
        <f>W19</f>
        <v>5</v>
      </c>
      <c r="Z19" t="s">
        <v>66</v>
      </c>
      <c r="AA19">
        <f>W19</f>
        <v>5</v>
      </c>
      <c r="AB19" t="s">
        <v>70</v>
      </c>
      <c r="AC19">
        <f t="shared" si="7"/>
        <v>5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186.70400000000001</v>
      </c>
      <c r="E29" t="s">
        <v>49</v>
      </c>
      <c r="F29">
        <f>SUM(F9:F28)</f>
        <v>29.884</v>
      </c>
      <c r="G29" t="s">
        <v>50</v>
      </c>
      <c r="H29">
        <f>SUM(H9:H28)</f>
        <v>784.63</v>
      </c>
      <c r="I29" t="s">
        <v>51</v>
      </c>
      <c r="J29">
        <f>SUM(J9:J28)</f>
        <v>69.637</v>
      </c>
    </row>
    <row r="30" spans="1:29" x14ac:dyDescent="0.25">
      <c r="C30" t="s">
        <v>73</v>
      </c>
      <c r="K30" t="s">
        <v>76</v>
      </c>
      <c r="L30">
        <f>(SQRT((2*D29+H29)^2+(2*F29+J29)^2))/3</f>
        <v>388.41525079753387</v>
      </c>
      <c r="M30" t="s">
        <v>77</v>
      </c>
      <c r="N30">
        <f>SQRT(D29^2+F29^2)</f>
        <v>189.08050420918602</v>
      </c>
    </row>
    <row r="31" spans="1:29" x14ac:dyDescent="0.25">
      <c r="C31" t="s">
        <v>78</v>
      </c>
      <c r="D31">
        <f>SQRT((400^2/(3*L31^2*I8^2))-F29^2)-D29</f>
        <v>223.34449553720117</v>
      </c>
      <c r="E31" t="s">
        <v>80</v>
      </c>
      <c r="F31">
        <f>SQRT((400^2/(3*M8^2*N31^2))-F29^2)-D29</f>
        <v>7.3972658961815796</v>
      </c>
      <c r="K31" t="s">
        <v>74</v>
      </c>
      <c r="L31">
        <f>0.6-0.0025*L30+0.114*L30^0.5-0.13*L30^0.33</f>
        <v>0.94585655246333189</v>
      </c>
      <c r="M31" t="s">
        <v>75</v>
      </c>
      <c r="N31">
        <f>0.6-0.0025*N30+0.114*N30^0.5-0.13*N30^0.33</f>
        <v>0.96164919020953077</v>
      </c>
    </row>
    <row r="32" spans="1:29" x14ac:dyDescent="0.25">
      <c r="H32" t="s">
        <v>47</v>
      </c>
      <c r="K32" t="s">
        <v>78</v>
      </c>
      <c r="L32">
        <f>D31+D29</f>
        <v>410.04849553720118</v>
      </c>
      <c r="M32" t="s">
        <v>80</v>
      </c>
      <c r="N32">
        <f>D29+F31</f>
        <v>194.10126589618159</v>
      </c>
    </row>
    <row r="33" spans="3:24" x14ac:dyDescent="0.25">
      <c r="K33" t="s">
        <v>79</v>
      </c>
      <c r="L33">
        <f>D31+H29</f>
        <v>1007.9744955372012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75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75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5</v>
      </c>
      <c r="U41">
        <f t="shared" ref="U41:U43" si="16">(C41/V40)*100</f>
        <v>3.6352405792900297</v>
      </c>
      <c r="V41">
        <f t="shared" ref="V41" si="17">V40-C41</f>
        <v>355.24830400000002</v>
      </c>
      <c r="W41">
        <f>V41/1.73</f>
        <v>205.34584046242776</v>
      </c>
      <c r="X41">
        <f>X40+U41</f>
        <v>6.6247653593422893</v>
      </c>
    </row>
    <row r="42" spans="3:24" x14ac:dyDescent="0.25">
      <c r="C42">
        <f>(2*D42*((E42*F42+G42*H42)*I42)/1000)</f>
        <v>2.5015760000000001E-2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5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1.2182257962306837E-2</v>
      </c>
      <c r="V42">
        <f>W41-C42</f>
        <v>205.32082470242776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205.32082470242776</v>
      </c>
    </row>
    <row r="44" spans="3:24" x14ac:dyDescent="0.25">
      <c r="U44">
        <f>SUM(U39:U42)</f>
        <v>6.636947617304596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1.020000008058052</v>
      </c>
      <c r="G50">
        <f>1.2*M8*F50</f>
        <v>1.4967475561070127</v>
      </c>
    </row>
    <row r="51" spans="6:7" x14ac:dyDescent="0.25">
      <c r="G51">
        <f>1.2*I8*F50</f>
        <v>0.72689216412266944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07B76-78F5-4D0C-AF44-DAD8926C21AB}">
  <dimension ref="A1:AC51"/>
  <sheetViews>
    <sheetView workbookViewId="0">
      <selection activeCell="J27" sqref="J27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34.324929749603733</v>
      </c>
      <c r="D2" s="5">
        <f>K2</f>
        <v>26.420228220052756</v>
      </c>
      <c r="E2" s="5">
        <f>(F2*G2)/(H2^2)</f>
        <v>3.0804458977782084E-2</v>
      </c>
      <c r="F2" s="5">
        <v>19.579999999999998</v>
      </c>
      <c r="G2" s="5">
        <f>(I2^2)*J2</f>
        <v>0.15732614391104233</v>
      </c>
      <c r="H2" s="5">
        <v>10</v>
      </c>
      <c r="I2" s="5">
        <f>M8</f>
        <v>1.2542971893097836</v>
      </c>
      <c r="J2" s="5">
        <v>0.1</v>
      </c>
      <c r="K2" s="5">
        <f>L2+(M2-N2)*(O2/P2)^2</f>
        <v>26.420228220052756</v>
      </c>
      <c r="L2" s="5">
        <v>25</v>
      </c>
      <c r="M2" s="5">
        <v>70</v>
      </c>
      <c r="N2" s="5">
        <f>25</f>
        <v>25</v>
      </c>
      <c r="O2" s="5">
        <f>7.6</f>
        <v>7.6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1.0310694695341365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0.61008930693465202</v>
      </c>
      <c r="J8" t="s">
        <v>47</v>
      </c>
      <c r="K8">
        <f>0.865*M8</f>
        <v>1.0849670687529629</v>
      </c>
      <c r="L8" t="s">
        <v>47</v>
      </c>
      <c r="M8">
        <f>0.4/((1.73*SQRT(D29^2+F29^2)))*1000</f>
        <v>1.2542971893097836</v>
      </c>
      <c r="P8" t="s">
        <v>81</v>
      </c>
      <c r="Q8">
        <f>1.73*400/SQRT((2*L32+L33)^2+(2*F29+J29))</f>
        <v>0.39019373262900636</v>
      </c>
      <c r="R8" t="s">
        <v>82</v>
      </c>
      <c r="S8">
        <f>0.865*U8</f>
        <v>1.0426315926930896</v>
      </c>
      <c r="T8" t="s">
        <v>83</v>
      </c>
      <c r="U8">
        <f>400/(1.73*(SQRT(N32^2+F29^2)))</f>
        <v>1.2053544424197569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157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9" si="7">Y17</f>
        <v>4</v>
      </c>
    </row>
    <row r="18" spans="1:29" ht="34.5" x14ac:dyDescent="0.25">
      <c r="A18" s="11" t="s">
        <v>128</v>
      </c>
      <c r="B18" s="10" t="s">
        <v>114</v>
      </c>
      <c r="C18" t="s">
        <v>23</v>
      </c>
      <c r="D18">
        <f>N18*W18</f>
        <v>138</v>
      </c>
      <c r="E18" t="s">
        <v>29</v>
      </c>
      <c r="F18">
        <f t="shared" si="3"/>
        <v>5.4749999999999996</v>
      </c>
      <c r="G18" t="s">
        <v>43</v>
      </c>
      <c r="H18">
        <f t="shared" si="4"/>
        <v>621.00000000000011</v>
      </c>
      <c r="I18" t="s">
        <v>38</v>
      </c>
      <c r="J18">
        <f t="shared" si="5"/>
        <v>24.637499999999996</v>
      </c>
      <c r="M18" t="s">
        <v>23</v>
      </c>
      <c r="N18">
        <v>1.84</v>
      </c>
      <c r="O18" t="s">
        <v>29</v>
      </c>
      <c r="P18">
        <v>7.2999999999999995E-2</v>
      </c>
      <c r="Q18" t="s">
        <v>43</v>
      </c>
      <c r="R18">
        <f>4.5*N18</f>
        <v>8.2800000000000011</v>
      </c>
      <c r="S18" t="s">
        <v>38</v>
      </c>
      <c r="T18">
        <f t="shared" si="1"/>
        <v>0.32849999999999996</v>
      </c>
      <c r="V18" t="s">
        <v>56</v>
      </c>
      <c r="W18">
        <f>75</f>
        <v>75</v>
      </c>
      <c r="X18" t="s">
        <v>62</v>
      </c>
      <c r="Y18">
        <f>W18</f>
        <v>75</v>
      </c>
      <c r="Z18" t="s">
        <v>66</v>
      </c>
      <c r="AA18">
        <f>W18</f>
        <v>75</v>
      </c>
      <c r="AB18" t="s">
        <v>70</v>
      </c>
      <c r="AC18">
        <f t="shared" si="7"/>
        <v>75</v>
      </c>
    </row>
    <row r="19" spans="1:29" ht="34.5" x14ac:dyDescent="0.25">
      <c r="A19" s="11" t="s">
        <v>129</v>
      </c>
      <c r="B19" s="10" t="s">
        <v>116</v>
      </c>
      <c r="C19" t="s">
        <v>24</v>
      </c>
      <c r="D19">
        <f>N19*W19</f>
        <v>3.68</v>
      </c>
      <c r="E19" t="s">
        <v>30</v>
      </c>
      <c r="F19">
        <f>P19*Y19</f>
        <v>0.14599999999999999</v>
      </c>
      <c r="G19" t="s">
        <v>44</v>
      </c>
      <c r="H19">
        <f t="shared" si="4"/>
        <v>16.560000000000002</v>
      </c>
      <c r="I19" t="s">
        <v>39</v>
      </c>
      <c r="J19">
        <f t="shared" si="5"/>
        <v>0.65699999999999992</v>
      </c>
      <c r="M19" t="s">
        <v>24</v>
      </c>
      <c r="N19">
        <v>1.84</v>
      </c>
      <c r="O19" t="s">
        <v>29</v>
      </c>
      <c r="P19">
        <v>7.2999999999999995E-2</v>
      </c>
      <c r="Q19" t="s">
        <v>43</v>
      </c>
      <c r="R19">
        <f>4.5*N19</f>
        <v>8.2800000000000011</v>
      </c>
      <c r="S19" t="s">
        <v>38</v>
      </c>
      <c r="T19">
        <f t="shared" si="1"/>
        <v>0.32849999999999996</v>
      </c>
      <c r="V19" t="s">
        <v>56</v>
      </c>
      <c r="W19">
        <f>2</f>
        <v>2</v>
      </c>
      <c r="X19" t="s">
        <v>62</v>
      </c>
      <c r="Y19">
        <f>W19</f>
        <v>2</v>
      </c>
      <c r="Z19" t="s">
        <v>66</v>
      </c>
      <c r="AA19">
        <f>W19</f>
        <v>2</v>
      </c>
      <c r="AB19" t="s">
        <v>70</v>
      </c>
      <c r="AC19">
        <f t="shared" si="7"/>
        <v>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181.92400000000004</v>
      </c>
      <c r="E29" t="s">
        <v>49</v>
      </c>
      <c r="F29">
        <f>SUM(F9:F28)</f>
        <v>29.730999999999998</v>
      </c>
      <c r="G29" t="s">
        <v>50</v>
      </c>
      <c r="H29">
        <f>SUM(H9:H28)</f>
        <v>763.12</v>
      </c>
      <c r="I29" t="s">
        <v>51</v>
      </c>
      <c r="J29">
        <f>SUM(J9:J28)</f>
        <v>68.948499999999996</v>
      </c>
    </row>
    <row r="30" spans="1:29" x14ac:dyDescent="0.25">
      <c r="C30" t="s">
        <v>73</v>
      </c>
      <c r="K30" t="s">
        <v>76</v>
      </c>
      <c r="L30">
        <f>(SQRT((2*D29+H29)^2+(2*F29+J29)^2))/3</f>
        <v>378.08672278757689</v>
      </c>
      <c r="M30" t="s">
        <v>77</v>
      </c>
      <c r="N30">
        <f>SQRT(D29^2+F29^2)</f>
        <v>184.33739212921512</v>
      </c>
    </row>
    <row r="31" spans="1:29" x14ac:dyDescent="0.25">
      <c r="C31" t="s">
        <v>78</v>
      </c>
      <c r="D31">
        <f>SQRT((400^2/(3*L31^2*I8^2))-F29^2)-D29</f>
        <v>215.4912650641154</v>
      </c>
      <c r="E31" t="s">
        <v>80</v>
      </c>
      <c r="F31">
        <f>SQRT((400^2/(3*M8^2*N31^2))-F29^2)-D29</f>
        <v>7.580263898925466</v>
      </c>
      <c r="K31" t="s">
        <v>74</v>
      </c>
      <c r="L31">
        <f>0.6-0.0025*L30+0.114*L30^0.5-0.13*L30^0.33</f>
        <v>0.94983789460254842</v>
      </c>
      <c r="M31" t="s">
        <v>75</v>
      </c>
      <c r="N31">
        <f>0.6-0.0025*N30+0.114*N30^0.5-0.13*N30^0.33</f>
        <v>0.95984211052599566</v>
      </c>
    </row>
    <row r="32" spans="1:29" x14ac:dyDescent="0.25">
      <c r="H32" t="s">
        <v>47</v>
      </c>
      <c r="K32" t="s">
        <v>78</v>
      </c>
      <c r="L32">
        <f>D31+D29</f>
        <v>397.41526506411543</v>
      </c>
      <c r="M32" t="s">
        <v>80</v>
      </c>
      <c r="N32">
        <f>D29+F31</f>
        <v>189.5042638989255</v>
      </c>
    </row>
    <row r="33" spans="3:24" x14ac:dyDescent="0.25">
      <c r="K33" t="s">
        <v>79</v>
      </c>
      <c r="L33">
        <f>D31+H29</f>
        <v>978.6112650641154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1.84</v>
      </c>
      <c r="O40" t="s">
        <v>29</v>
      </c>
      <c r="P40">
        <f t="shared" si="11"/>
        <v>7.2999999999999995E-2</v>
      </c>
      <c r="Q40" t="s">
        <v>56</v>
      </c>
      <c r="R40">
        <f t="shared" si="12"/>
        <v>75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13.401300000000001</v>
      </c>
      <c r="D41">
        <v>50</v>
      </c>
      <c r="E41">
        <f t="shared" ref="E41:E43" si="13">N40</f>
        <v>1.84</v>
      </c>
      <c r="F41">
        <v>0.96</v>
      </c>
      <c r="G41">
        <f t="shared" ref="G41:G43" si="14">P40</f>
        <v>7.2999999999999995E-2</v>
      </c>
      <c r="H41">
        <f>(1-(F41^2))^0.5</f>
        <v>0.28000000000000003</v>
      </c>
      <c r="I41">
        <f t="shared" ref="I41:I43" si="15">R40</f>
        <v>75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2</v>
      </c>
      <c r="U41">
        <f t="shared" ref="U41:U43" si="16">(C41/V40)*100</f>
        <v>3.6363190180746381</v>
      </c>
      <c r="V41">
        <f t="shared" ref="V41" si="17">V40-C41</f>
        <v>355.13897200000002</v>
      </c>
      <c r="W41">
        <f>V41/1.73</f>
        <v>205.28264277456648</v>
      </c>
      <c r="X41">
        <f>X40+U41</f>
        <v>6.6554748651618603</v>
      </c>
    </row>
    <row r="42" spans="3:24" x14ac:dyDescent="0.25">
      <c r="C42">
        <f>(2*D42*((E42*F42+G42*H42)*I42)/1000)</f>
        <v>1.0006304000000001E-2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4.8744033420246545E-3</v>
      </c>
      <c r="V42">
        <f>W41-C42</f>
        <v>205.27263647056648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205.27263647056648</v>
      </c>
    </row>
    <row r="44" spans="3:24" x14ac:dyDescent="0.25">
      <c r="U44">
        <f>SUM(U39:U42)</f>
        <v>6.660349268503885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1.0200000118217285</v>
      </c>
      <c r="G50">
        <f>1.2*M8*F50</f>
        <v>1.535259777508728</v>
      </c>
    </row>
    <row r="51" spans="6:7" x14ac:dyDescent="0.25">
      <c r="G51">
        <f>1.2*I8*F50</f>
        <v>0.74674932034278618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31.452534369014082</v>
      </c>
      <c r="D2" s="5">
        <f>K2</f>
        <v>30.000281390677753</v>
      </c>
      <c r="E2" s="5">
        <f>(F2*G2)/(H2^2)</f>
        <v>5.6512342315508078E-3</v>
      </c>
      <c r="F2" s="5">
        <v>19.579999999999998</v>
      </c>
      <c r="G2" s="5">
        <f>(I2^2)*J2</f>
        <v>1.0390420446160833E-2</v>
      </c>
      <c r="H2" s="5">
        <v>6</v>
      </c>
      <c r="I2" s="5">
        <f>I8</f>
        <v>0.32234175103701401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1.0056288813737271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0.32234175103701401</v>
      </c>
      <c r="P8" t="s">
        <v>81</v>
      </c>
      <c r="Q8">
        <f>1.73*400/SQRT((2*L32+L33)^2+(2*F29+J29))</f>
        <v>0.16883021760452288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156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130</v>
      </c>
      <c r="B18" s="10" t="s">
        <v>207</v>
      </c>
      <c r="C18" t="s">
        <v>23</v>
      </c>
      <c r="D18">
        <f>N18*W18</f>
        <v>297.78999999999996</v>
      </c>
      <c r="E18" t="s">
        <v>29</v>
      </c>
      <c r="F18">
        <f t="shared" si="3"/>
        <v>8.6329999999999991</v>
      </c>
      <c r="G18" t="s">
        <v>43</v>
      </c>
      <c r="H18">
        <f t="shared" si="4"/>
        <v>1340.0550000000001</v>
      </c>
      <c r="I18" t="s">
        <v>38</v>
      </c>
      <c r="J18">
        <f t="shared" si="5"/>
        <v>38.848499999999994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97</f>
        <v>97</v>
      </c>
      <c r="X18" t="s">
        <v>62</v>
      </c>
      <c r="Y18">
        <f>W18</f>
        <v>97</v>
      </c>
      <c r="Z18" t="s">
        <v>66</v>
      </c>
      <c r="AA18">
        <f>W18</f>
        <v>97</v>
      </c>
      <c r="AB18" t="s">
        <v>70</v>
      </c>
      <c r="AC18">
        <f t="shared" si="7"/>
        <v>97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338.03399999999999</v>
      </c>
      <c r="E29" t="s">
        <v>49</v>
      </c>
      <c r="F29">
        <f>SUM(F9:F28)</f>
        <v>32.742999999999995</v>
      </c>
      <c r="G29" t="s">
        <v>50</v>
      </c>
      <c r="H29">
        <f>SUM(H9:H28)</f>
        <v>1465.615</v>
      </c>
      <c r="I29" t="s">
        <v>51</v>
      </c>
      <c r="J29">
        <f>SUM(J9:J28)</f>
        <v>82.502500000000012</v>
      </c>
    </row>
    <row r="30" spans="1:29" x14ac:dyDescent="0.25">
      <c r="C30" t="s">
        <v>73</v>
      </c>
      <c r="K30" t="s">
        <v>76</v>
      </c>
      <c r="L30">
        <f>(SQRT((2*D29+H29)^2+(2*F29+J29)^2))/3</f>
        <v>715.59661733108715</v>
      </c>
      <c r="M30" t="s">
        <v>77</v>
      </c>
      <c r="N30">
        <f>SQRT(D29^2+F29^2)</f>
        <v>339.6160909100156</v>
      </c>
    </row>
    <row r="31" spans="1:29" x14ac:dyDescent="0.25">
      <c r="C31" t="s">
        <v>78</v>
      </c>
      <c r="D31">
        <f>SQRT((400^2/(3*L31^2*I8^2))-F29^2)-D29</f>
        <v>652.36375713429334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0.72299608245360747</v>
      </c>
      <c r="M31" t="s">
        <v>75</v>
      </c>
      <c r="N31">
        <f>0.6-0.0025*N30+0.114*N30^0.5-0.13*N30^0.33</f>
        <v>0.96228062673431392</v>
      </c>
    </row>
    <row r="32" spans="1:29" x14ac:dyDescent="0.25">
      <c r="H32" t="s">
        <v>47</v>
      </c>
      <c r="K32" t="s">
        <v>78</v>
      </c>
      <c r="L32">
        <f>D31+D29</f>
        <v>990.39775713429333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2117.9787571342931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28.829563999999994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7.8226360021788857</v>
      </c>
      <c r="V41">
        <f t="shared" ref="V41" si="17">V40-C41</f>
        <v>339.71070800000001</v>
      </c>
      <c r="W41">
        <f>V41/1.73</f>
        <v>196.36457109826591</v>
      </c>
      <c r="X41">
        <f>X40+U41</f>
        <v>10.841791849266109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196.36457109826591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196.36457109826591</v>
      </c>
    </row>
    <row r="44" spans="3:24" x14ac:dyDescent="0.25">
      <c r="U44">
        <f>SUM(U39:U42)</f>
        <v>10.841791849266109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1.0200000000000429</v>
      </c>
      <c r="G50">
        <f>1.2*M8*F50</f>
        <v>0</v>
      </c>
    </row>
    <row r="51" spans="6:7" x14ac:dyDescent="0.25">
      <c r="G51">
        <f>1.2*I8*F50</f>
        <v>0.39454630326932172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D522-4D10-4BF2-9183-1E0FFDB8F81A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31.459107198872363</v>
      </c>
      <c r="D2" s="5">
        <f>K2</f>
        <v>30.000281390677753</v>
      </c>
      <c r="E2" s="5">
        <f>(F2*G2)/(H2^2)</f>
        <v>5.6767394838026048E-3</v>
      </c>
      <c r="F2" s="5">
        <v>19.579999999999998</v>
      </c>
      <c r="G2" s="5">
        <f>(I2^2)*J2</f>
        <v>1.0437314679105913E-2</v>
      </c>
      <c r="H2" s="5">
        <v>6</v>
      </c>
      <c r="I2" s="5">
        <f>I8</f>
        <v>0.32306833145800462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1.0056543574306633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0.32306833145800462</v>
      </c>
      <c r="P8" t="s">
        <v>81</v>
      </c>
      <c r="Q8">
        <f>1.73*400/SQRT((2*L32+L33)^2+(2*F29+J29))</f>
        <v>0.16945700505885533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155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200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130</v>
      </c>
      <c r="B18" s="10" t="s">
        <v>207</v>
      </c>
      <c r="C18" t="s">
        <v>23</v>
      </c>
      <c r="D18">
        <f>N18*W18</f>
        <v>297.78999999999996</v>
      </c>
      <c r="E18" t="s">
        <v>29</v>
      </c>
      <c r="F18">
        <f t="shared" si="3"/>
        <v>8.6329999999999991</v>
      </c>
      <c r="G18" t="s">
        <v>43</v>
      </c>
      <c r="H18">
        <f t="shared" si="4"/>
        <v>1340.0550000000001</v>
      </c>
      <c r="I18" t="s">
        <v>38</v>
      </c>
      <c r="J18">
        <f t="shared" si="5"/>
        <v>38.848499999999994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97</f>
        <v>97</v>
      </c>
      <c r="X18" t="s">
        <v>62</v>
      </c>
      <c r="Y18">
        <f>W18</f>
        <v>97</v>
      </c>
      <c r="Z18" t="s">
        <v>66</v>
      </c>
      <c r="AA18">
        <f>W18</f>
        <v>97</v>
      </c>
      <c r="AB18" t="s">
        <v>70</v>
      </c>
      <c r="AC18">
        <f t="shared" si="7"/>
        <v>97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337.29399999999998</v>
      </c>
      <c r="E29" t="s">
        <v>49</v>
      </c>
      <c r="F29">
        <f>SUM(F9:F28)</f>
        <v>32.677</v>
      </c>
      <c r="G29" t="s">
        <v>50</v>
      </c>
      <c r="H29">
        <f>SUM(H9:H28)</f>
        <v>1462.2850000000001</v>
      </c>
      <c r="I29" t="s">
        <v>51</v>
      </c>
      <c r="J29">
        <f>SUM(J9:J28)</f>
        <v>82.205500000000001</v>
      </c>
    </row>
    <row r="30" spans="1:29" x14ac:dyDescent="0.25">
      <c r="C30" t="s">
        <v>73</v>
      </c>
      <c r="K30" t="s">
        <v>76</v>
      </c>
      <c r="L30">
        <f>(SQRT((2*D29+H29)^2+(2*F29+J29)^2))/3</f>
        <v>713.98724110676528</v>
      </c>
      <c r="M30" t="s">
        <v>77</v>
      </c>
      <c r="N30">
        <f>SQRT(D29^2+F29^2)</f>
        <v>338.87317504488311</v>
      </c>
    </row>
    <row r="31" spans="1:29" x14ac:dyDescent="0.25">
      <c r="C31" t="s">
        <v>78</v>
      </c>
      <c r="D31">
        <f>SQRT((400^2/(3*L31^2*I8^2))-F29^2)-D29</f>
        <v>648.91354888833553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0.72443326756997073</v>
      </c>
      <c r="M31" t="s">
        <v>75</v>
      </c>
      <c r="N31">
        <f>0.6-0.0025*N30+0.114*N30^0.5-0.13*N30^0.33</f>
        <v>0.96248143398614794</v>
      </c>
    </row>
    <row r="32" spans="1:29" x14ac:dyDescent="0.25">
      <c r="H32" t="s">
        <v>47</v>
      </c>
      <c r="K32" t="s">
        <v>78</v>
      </c>
      <c r="L32">
        <f>D31+D29</f>
        <v>986.20754888833551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2111.1985488883356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97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28.829563999999994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7.8203160093452837</v>
      </c>
      <c r="V41">
        <f t="shared" ref="V41" si="17">V40-C41</f>
        <v>339.82004000000001</v>
      </c>
      <c r="W41">
        <f>V41/1.73</f>
        <v>196.42776878612716</v>
      </c>
      <c r="X41">
        <f>X40+U41</f>
        <v>10.809840789397542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196.42776878612716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196.42776878612716</v>
      </c>
    </row>
    <row r="44" spans="3:24" x14ac:dyDescent="0.25">
      <c r="U44">
        <f>SUM(U39:U42)</f>
        <v>10.809840789397542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1.0200000000000431</v>
      </c>
      <c r="G50">
        <f>1.2*M8*F50</f>
        <v>0</v>
      </c>
    </row>
    <row r="51" spans="6:7" x14ac:dyDescent="0.25">
      <c r="G51">
        <f>1.2*I8*F50</f>
        <v>0.39543563770461437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B371-3574-4BCB-93E5-A98E70531383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81.309673735674764</v>
      </c>
      <c r="D2" s="5">
        <f>K2</f>
        <v>25.000281390677753</v>
      </c>
      <c r="E2" s="5">
        <f>(F2*G2)/(H2^2)</f>
        <v>0.20231763983925224</v>
      </c>
      <c r="F2" s="5">
        <v>19.579999999999998</v>
      </c>
      <c r="G2" s="5">
        <f>(I2^2)*J2</f>
        <v>0.37198340317737905</v>
      </c>
      <c r="H2" s="5">
        <v>6</v>
      </c>
      <c r="I2" s="5">
        <f>I8</f>
        <v>1.9286871264603263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1.2225665206199721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1.9286871264603263</v>
      </c>
      <c r="P8" t="s">
        <v>81</v>
      </c>
      <c r="Q8">
        <f>1.73*400/SQRT((2*L32+L33)^2+(2*F29+J29))</f>
        <v>1.2694769703514273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154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130</v>
      </c>
      <c r="B18" s="10" t="s">
        <v>207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61.733999999999995</v>
      </c>
      <c r="E29" t="s">
        <v>49</v>
      </c>
      <c r="F29">
        <f>SUM(F9:F28)</f>
        <v>24.733000000000001</v>
      </c>
      <c r="G29" t="s">
        <v>50</v>
      </c>
      <c r="H29">
        <f>SUM(H9:H28)</f>
        <v>222.26500000000001</v>
      </c>
      <c r="I29" t="s">
        <v>51</v>
      </c>
      <c r="J29">
        <f>SUM(J9:J28)</f>
        <v>46.45750000000001</v>
      </c>
    </row>
    <row r="30" spans="1:29" x14ac:dyDescent="0.25">
      <c r="C30" t="s">
        <v>73</v>
      </c>
      <c r="K30" t="s">
        <v>76</v>
      </c>
      <c r="L30">
        <f>(SQRT((2*D29+H29)^2+(2*F29+J29)^2))/3</f>
        <v>119.59776342262613</v>
      </c>
      <c r="M30" t="s">
        <v>77</v>
      </c>
      <c r="N30">
        <f>SQRT(D29^2+F29^2)</f>
        <v>66.50419569470786</v>
      </c>
    </row>
    <row r="31" spans="1:29" x14ac:dyDescent="0.25">
      <c r="C31" t="s">
        <v>78</v>
      </c>
      <c r="D31">
        <f>SQRT((400^2/(3*L31^2*I8^2))-F29^2)-D29</f>
        <v>66.428463389607444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0.91735347121571797</v>
      </c>
      <c r="M31" t="s">
        <v>75</v>
      </c>
      <c r="N31">
        <f>0.6-0.0025*N30+0.114*N30^0.5-0.13*N30^0.33</f>
        <v>0.84403271864774143</v>
      </c>
    </row>
    <row r="32" spans="1:29" x14ac:dyDescent="0.25">
      <c r="H32" t="s">
        <v>47</v>
      </c>
      <c r="K32" t="s">
        <v>78</v>
      </c>
      <c r="L32">
        <f>D31+D29</f>
        <v>128.16246338960744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288.69346338960747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0.5645201238685793</v>
      </c>
      <c r="V41">
        <f t="shared" ref="V41" si="17">V40-C41</f>
        <v>366.459788</v>
      </c>
      <c r="W41">
        <f>V41/1.73</f>
        <v>211.82646705202313</v>
      </c>
      <c r="X41">
        <f>X40+U41</f>
        <v>3.5836759709558019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211.82646705202313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211.82646705202313</v>
      </c>
    </row>
    <row r="44" spans="3:24" x14ac:dyDescent="0.25">
      <c r="U44">
        <f>SUM(U39:U42)</f>
        <v>3.5836759709558019</v>
      </c>
    </row>
    <row r="49" spans="6:7" x14ac:dyDescent="0.25">
      <c r="G49" t="s">
        <v>97</v>
      </c>
    </row>
    <row r="50" spans="6:7" x14ac:dyDescent="0.25">
      <c r="F50">
        <f>(1.02+0.98*2.7^(-(3/(F29/D29))))</f>
        <v>1.020576967839963</v>
      </c>
      <c r="G50">
        <f>1.2*M8*F50</f>
        <v>0</v>
      </c>
    </row>
    <row r="51" spans="6:7" x14ac:dyDescent="0.25">
      <c r="G51">
        <f>1.2*I8*F50</f>
        <v>2.3620483913218213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D4AC-CB0E-47B1-A048-0841CEEE6D88}">
  <dimension ref="A1:AC51"/>
  <sheetViews>
    <sheetView workbookViewId="0">
      <selection activeCell="N18" sqref="N1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31.59793777550323</v>
      </c>
      <c r="D2" s="5">
        <f>K2</f>
        <v>30.000281390677753</v>
      </c>
      <c r="E2" s="5">
        <f>(F2*G2)/(H2^2)</f>
        <v>6.2153076687842153E-3</v>
      </c>
      <c r="F2" s="5">
        <v>19.579999999999998</v>
      </c>
      <c r="G2" s="5">
        <f>(I2^2)*J2</f>
        <v>1.1427531975292735E-2</v>
      </c>
      <c r="H2" s="5">
        <v>6</v>
      </c>
      <c r="I2" s="5">
        <f>I8</f>
        <v>0.33804632782050353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1.0061924598539729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0.33804632782050353</v>
      </c>
      <c r="P8" t="s">
        <v>81</v>
      </c>
      <c r="Q8">
        <f>1.73*400/SQRT((2*L32+L33)^2+(2*F29+J29))</f>
        <v>0.1822492596259663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153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131</v>
      </c>
      <c r="B18" s="10" t="s">
        <v>207</v>
      </c>
      <c r="C18" t="s">
        <v>23</v>
      </c>
      <c r="D18">
        <f>N18*W18</f>
        <v>282.44</v>
      </c>
      <c r="E18" t="s">
        <v>29</v>
      </c>
      <c r="F18">
        <f t="shared" si="3"/>
        <v>8.1879999999999988</v>
      </c>
      <c r="G18" t="s">
        <v>43</v>
      </c>
      <c r="H18">
        <f t="shared" si="4"/>
        <v>1270.98</v>
      </c>
      <c r="I18" t="s">
        <v>38</v>
      </c>
      <c r="J18">
        <f t="shared" si="5"/>
        <v>36.845999999999997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92</f>
        <v>92</v>
      </c>
      <c r="X18" t="s">
        <v>62</v>
      </c>
      <c r="Y18">
        <f>W18</f>
        <v>92</v>
      </c>
      <c r="Z18" t="s">
        <v>66</v>
      </c>
      <c r="AA18">
        <f>W18</f>
        <v>92</v>
      </c>
      <c r="AB18" t="s">
        <v>70</v>
      </c>
      <c r="AC18">
        <f t="shared" si="7"/>
        <v>92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322.68400000000003</v>
      </c>
      <c r="E29" t="s">
        <v>49</v>
      </c>
      <c r="F29">
        <f>SUM(F9:F28)</f>
        <v>32.298000000000002</v>
      </c>
      <c r="G29" t="s">
        <v>50</v>
      </c>
      <c r="H29">
        <f>SUM(H9:H28)</f>
        <v>1396.54</v>
      </c>
      <c r="I29" t="s">
        <v>51</v>
      </c>
      <c r="J29">
        <f>SUM(J9:J28)</f>
        <v>80.500000000000014</v>
      </c>
    </row>
    <row r="30" spans="1:29" x14ac:dyDescent="0.25">
      <c r="C30" t="s">
        <v>73</v>
      </c>
      <c r="K30" t="s">
        <v>76</v>
      </c>
      <c r="L30">
        <f>(SQRT((2*D29+H29)^2+(2*F29+J29)^2))/3</f>
        <v>682.35223306181422</v>
      </c>
      <c r="M30" t="s">
        <v>77</v>
      </c>
      <c r="N30">
        <f>SQRT(D29^2+F29^2)</f>
        <v>324.29635314014865</v>
      </c>
    </row>
    <row r="31" spans="1:29" x14ac:dyDescent="0.25">
      <c r="C31" t="s">
        <v>78</v>
      </c>
      <c r="D31">
        <f>SQRT((400^2/(3*L31^2*I8^2))-F29^2)-D29</f>
        <v>585.02349519541644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0.75214655216790782</v>
      </c>
      <c r="M31" t="s">
        <v>75</v>
      </c>
      <c r="N31">
        <f>0.6-0.0025*N30+0.114*N30^0.5-0.13*N30^0.33</f>
        <v>0.96609623793956523</v>
      </c>
    </row>
    <row r="32" spans="1:29" x14ac:dyDescent="0.25">
      <c r="H32" t="s">
        <v>47</v>
      </c>
      <c r="K32" t="s">
        <v>78</v>
      </c>
      <c r="L32">
        <f>D31+D29</f>
        <v>907.70749519541641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1981.5634951954164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92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27.343503999999996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92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7.4194073422727591</v>
      </c>
      <c r="V41">
        <f t="shared" ref="V41" si="17">V40-C41</f>
        <v>341.19676800000002</v>
      </c>
      <c r="W41">
        <f>V41/1.73</f>
        <v>197.22356531791908</v>
      </c>
      <c r="X41">
        <f>X40+U41</f>
        <v>10.438563189359982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197.22356531791908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197.22356531791908</v>
      </c>
    </row>
    <row r="44" spans="3:24" x14ac:dyDescent="0.25">
      <c r="U44">
        <f>SUM(U39:U42)</f>
        <v>10.438563189359982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1.0200000000001155</v>
      </c>
      <c r="G50">
        <f>1.2*M8*F50</f>
        <v>0</v>
      </c>
    </row>
    <row r="51" spans="6:7" x14ac:dyDescent="0.25">
      <c r="G51">
        <f>1.2*I8*F50</f>
        <v>0.41376870525234316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3BB3D-AF96-429B-9EDA-187059CD8672}">
  <dimension ref="A1:AC51"/>
  <sheetViews>
    <sheetView workbookViewId="0">
      <selection activeCell="O25" sqref="O25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26.574415325039752</v>
      </c>
      <c r="D2" s="5">
        <f>K2</f>
        <v>25.000281390677753</v>
      </c>
      <c r="E2" s="5">
        <f>(F2*G2)/(H2^2)</f>
        <v>6.2447313056467621E-3</v>
      </c>
      <c r="F2" s="5">
        <v>19.579999999999998</v>
      </c>
      <c r="G2" s="5">
        <f>(I2^2)*J2</f>
        <v>1.1481630592608962E-2</v>
      </c>
      <c r="H2" s="5">
        <v>6</v>
      </c>
      <c r="I2" s="5">
        <f>I8</f>
        <v>0.33884554877715245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1.0062218663382878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0.33884554877715245</v>
      </c>
      <c r="P8" t="s">
        <v>81</v>
      </c>
      <c r="Q8">
        <f>1.73*400/SQRT((2*L32+L33)^2+(2*F29+J29))</f>
        <v>0.18292384960916705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152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200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131</v>
      </c>
      <c r="B18" s="10" t="s">
        <v>132</v>
      </c>
      <c r="C18" t="s">
        <v>23</v>
      </c>
      <c r="D18">
        <f>N18*W18</f>
        <v>282.44</v>
      </c>
      <c r="E18" t="s">
        <v>29</v>
      </c>
      <c r="F18">
        <f t="shared" si="3"/>
        <v>8.1879999999999988</v>
      </c>
      <c r="G18" t="s">
        <v>43</v>
      </c>
      <c r="H18">
        <f t="shared" si="4"/>
        <v>1270.98</v>
      </c>
      <c r="I18" t="s">
        <v>38</v>
      </c>
      <c r="J18">
        <f t="shared" si="5"/>
        <v>36.845999999999997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92</f>
        <v>92</v>
      </c>
      <c r="X18" t="s">
        <v>62</v>
      </c>
      <c r="Y18">
        <f>W18</f>
        <v>92</v>
      </c>
      <c r="Z18" t="s">
        <v>66</v>
      </c>
      <c r="AA18">
        <f>W18</f>
        <v>92</v>
      </c>
      <c r="AB18" t="s">
        <v>70</v>
      </c>
      <c r="AC18">
        <f t="shared" si="7"/>
        <v>92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321.94400000000002</v>
      </c>
      <c r="E29" t="s">
        <v>49</v>
      </c>
      <c r="F29">
        <f>SUM(F9:F28)</f>
        <v>32.231999999999999</v>
      </c>
      <c r="G29" t="s">
        <v>50</v>
      </c>
      <c r="H29">
        <f>SUM(H9:H28)</f>
        <v>1393.21</v>
      </c>
      <c r="I29" t="s">
        <v>51</v>
      </c>
      <c r="J29">
        <f>SUM(J9:J28)</f>
        <v>80.203000000000003</v>
      </c>
    </row>
    <row r="30" spans="1:29" x14ac:dyDescent="0.25">
      <c r="C30" t="s">
        <v>73</v>
      </c>
      <c r="K30" t="s">
        <v>76</v>
      </c>
      <c r="L30">
        <f>(SQRT((2*D29+H29)^2+(2*F29+J29)^2))/3</f>
        <v>680.74279712131772</v>
      </c>
      <c r="M30" t="s">
        <v>77</v>
      </c>
      <c r="N30">
        <f>SQRT(D29^2+F29^2)</f>
        <v>323.55345919955795</v>
      </c>
    </row>
    <row r="31" spans="1:29" x14ac:dyDescent="0.25">
      <c r="C31" t="s">
        <v>78</v>
      </c>
      <c r="D31">
        <f>SQRT((400^2/(3*L31^2*I8^2))-F29^2)-D29</f>
        <v>581.95927768282218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0.75352849755317886</v>
      </c>
      <c r="M31" t="s">
        <v>75</v>
      </c>
      <c r="N31">
        <f>0.6-0.0025*N30+0.114*N30^0.5-0.13*N30^0.33</f>
        <v>0.96626350837186392</v>
      </c>
    </row>
    <row r="32" spans="1:29" x14ac:dyDescent="0.25">
      <c r="H32" t="s">
        <v>47</v>
      </c>
      <c r="K32" t="s">
        <v>78</v>
      </c>
      <c r="L32">
        <f>D31+D29</f>
        <v>903.90327768282214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1975.1692776828222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92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27.343503999999996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92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7.4172069366986202</v>
      </c>
      <c r="V41">
        <f t="shared" ref="V41" si="17">V40-C41</f>
        <v>341.30610000000001</v>
      </c>
      <c r="W41">
        <f>V41/1.73</f>
        <v>197.28676300578036</v>
      </c>
      <c r="X41">
        <f>X40+U41</f>
        <v>10.40673171675088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197.28676300578036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197.28676300578036</v>
      </c>
    </row>
    <row r="44" spans="3:24" x14ac:dyDescent="0.25">
      <c r="U44">
        <f>SUM(U39:U42)</f>
        <v>10.40673171675088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1.0200000000001164</v>
      </c>
      <c r="G50">
        <f>1.2*M8*F50</f>
        <v>0</v>
      </c>
    </row>
    <row r="51" spans="6:7" x14ac:dyDescent="0.25">
      <c r="G51">
        <f>1.2*I8*F50</f>
        <v>0.41474695170328191</v>
      </c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C58D-34FE-4D42-83D4-32EF6BCE10AD}">
  <dimension ref="A1:AC51"/>
  <sheetViews>
    <sheetView workbookViewId="0">
      <selection activeCell="L12" sqref="L12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81.309673735674764</v>
      </c>
      <c r="D2" s="5">
        <f>K2</f>
        <v>25.000281390677753</v>
      </c>
      <c r="E2" s="5">
        <f>(F2*G2)/(H2^2)</f>
        <v>0.20231763983925224</v>
      </c>
      <c r="F2" s="5">
        <v>19.579999999999998</v>
      </c>
      <c r="G2" s="5">
        <f>(I2^2)*J2</f>
        <v>0.37198340317737905</v>
      </c>
      <c r="H2" s="5">
        <v>6</v>
      </c>
      <c r="I2" s="5">
        <f>I8</f>
        <v>1.9286871264603263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1.2225665206199721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1.9286871264603263</v>
      </c>
      <c r="P8" t="s">
        <v>81</v>
      </c>
      <c r="Q8">
        <f>1.73*400/SQRT((2*L32+L33)^2+(2*F29+J29))</f>
        <v>1.2694769703514273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151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131</v>
      </c>
      <c r="B18" s="10" t="s">
        <v>132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61.733999999999995</v>
      </c>
      <c r="E29" t="s">
        <v>49</v>
      </c>
      <c r="F29">
        <f>SUM(F9:F28)</f>
        <v>24.733000000000001</v>
      </c>
      <c r="G29" t="s">
        <v>50</v>
      </c>
      <c r="H29">
        <f>SUM(H9:H28)</f>
        <v>222.26500000000001</v>
      </c>
      <c r="I29" t="s">
        <v>51</v>
      </c>
      <c r="J29">
        <f>SUM(J9:J28)</f>
        <v>46.45750000000001</v>
      </c>
    </row>
    <row r="30" spans="1:29" x14ac:dyDescent="0.25">
      <c r="C30" t="s">
        <v>73</v>
      </c>
      <c r="K30" t="s">
        <v>76</v>
      </c>
      <c r="L30">
        <f>(SQRT((2*D29+H29)^2+(2*F29+J29)^2))/3</f>
        <v>119.59776342262613</v>
      </c>
      <c r="M30" t="s">
        <v>77</v>
      </c>
      <c r="N30">
        <f>SQRT(D29^2+F29^2)</f>
        <v>66.50419569470786</v>
      </c>
    </row>
    <row r="31" spans="1:29" x14ac:dyDescent="0.25">
      <c r="C31" t="s">
        <v>78</v>
      </c>
      <c r="D31">
        <f>SQRT((400^2/(3*L31^2*I8^2))-F29^2)-D29</f>
        <v>66.428463389607444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0.91735347121571797</v>
      </c>
      <c r="M31" t="s">
        <v>75</v>
      </c>
      <c r="N31">
        <f>0.6-0.0025*N30+0.114*N30^0.5-0.13*N30^0.33</f>
        <v>0.84403271864774143</v>
      </c>
    </row>
    <row r="32" spans="1:29" x14ac:dyDescent="0.25">
      <c r="H32" t="s">
        <v>47</v>
      </c>
      <c r="K32" t="s">
        <v>78</v>
      </c>
      <c r="L32">
        <f>D31+D29</f>
        <v>128.16246338960744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288.69346338960747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0.5645201238685793</v>
      </c>
      <c r="V41">
        <f t="shared" ref="V41" si="17">V40-C41</f>
        <v>366.459788</v>
      </c>
      <c r="W41">
        <f>V41/1.73</f>
        <v>211.82646705202313</v>
      </c>
      <c r="X41">
        <f>X40+U41</f>
        <v>3.5836759709558019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211.82646705202313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211.82646705202313</v>
      </c>
    </row>
    <row r="44" spans="3:24" x14ac:dyDescent="0.25">
      <c r="U44">
        <f>SUM(U39:U42)</f>
        <v>3.5836759709558019</v>
      </c>
    </row>
    <row r="49" spans="6:7" x14ac:dyDescent="0.25">
      <c r="G49" t="s">
        <v>97</v>
      </c>
    </row>
    <row r="50" spans="6:7" x14ac:dyDescent="0.25">
      <c r="F50">
        <f>(1.02+0.98*2.7^(-(3/(F29/D29))))</f>
        <v>1.020576967839963</v>
      </c>
      <c r="G50">
        <f>1.2*M8*F50</f>
        <v>0</v>
      </c>
    </row>
    <row r="51" spans="6:7" x14ac:dyDescent="0.25">
      <c r="G51">
        <f>1.2*I8*F50</f>
        <v>2.3620483913218213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84544-3E21-47FA-BC7D-EE9A433CA399}">
  <dimension ref="A1:AC51"/>
  <sheetViews>
    <sheetView workbookViewId="0">
      <selection activeCell="L10" sqref="L10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26.768261197640875</v>
      </c>
      <c r="D2" s="5">
        <f>K2</f>
        <v>25.000281390677753</v>
      </c>
      <c r="E2" s="5">
        <f>(F2*G2)/(H2^2)</f>
        <v>7.0110636567593176E-3</v>
      </c>
      <c r="F2" s="5">
        <v>19.579999999999998</v>
      </c>
      <c r="G2" s="5">
        <f>(I2^2)*J2</f>
        <v>1.2890617550732147E-2</v>
      </c>
      <c r="H2" s="5">
        <v>6</v>
      </c>
      <c r="I2" s="5">
        <f>I8</f>
        <v>0.35903506166852489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1.006988054705888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0.35903506166852489</v>
      </c>
      <c r="P8" t="s">
        <v>81</v>
      </c>
      <c r="Q8">
        <f>1.73*400/SQRT((2*L32+L33)^2+(2*F29+J29))</f>
        <v>0.19976954641537983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150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133</v>
      </c>
      <c r="B18" s="10" t="s">
        <v>132</v>
      </c>
      <c r="C18" t="s">
        <v>23</v>
      </c>
      <c r="D18">
        <f>N18*W18</f>
        <v>264.02</v>
      </c>
      <c r="E18" t="s">
        <v>29</v>
      </c>
      <c r="F18">
        <f t="shared" si="3"/>
        <v>7.6539999999999999</v>
      </c>
      <c r="G18" t="s">
        <v>43</v>
      </c>
      <c r="H18">
        <f t="shared" si="4"/>
        <v>1188.0899999999999</v>
      </c>
      <c r="I18" t="s">
        <v>38</v>
      </c>
      <c r="J18">
        <f t="shared" si="5"/>
        <v>34.442999999999998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86</f>
        <v>86</v>
      </c>
      <c r="X18" t="s">
        <v>62</v>
      </c>
      <c r="Y18">
        <f>W18</f>
        <v>86</v>
      </c>
      <c r="Z18" t="s">
        <v>66</v>
      </c>
      <c r="AA18">
        <f>W18</f>
        <v>86</v>
      </c>
      <c r="AB18" t="s">
        <v>70</v>
      </c>
      <c r="AC18">
        <f t="shared" si="7"/>
        <v>86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304.26400000000001</v>
      </c>
      <c r="E29" t="s">
        <v>49</v>
      </c>
      <c r="F29">
        <f>SUM(F9:F28)</f>
        <v>31.763999999999999</v>
      </c>
      <c r="G29" t="s">
        <v>50</v>
      </c>
      <c r="H29">
        <f>SUM(H9:H28)</f>
        <v>1313.6499999999999</v>
      </c>
      <c r="I29" t="s">
        <v>51</v>
      </c>
      <c r="J29">
        <f>SUM(J9:J28)</f>
        <v>78.097000000000008</v>
      </c>
    </row>
    <row r="30" spans="1:29" x14ac:dyDescent="0.25">
      <c r="C30" t="s">
        <v>73</v>
      </c>
      <c r="K30" t="s">
        <v>76</v>
      </c>
      <c r="L30">
        <f>(SQRT((2*D29+H29)^2+(2*F29+J29)^2))/3</f>
        <v>642.46278788122129</v>
      </c>
      <c r="M30" t="s">
        <v>77</v>
      </c>
      <c r="N30">
        <f>SQRT(D29^2+F29^2)</f>
        <v>305.91752710820612</v>
      </c>
    </row>
    <row r="31" spans="1:29" x14ac:dyDescent="0.25">
      <c r="C31" t="s">
        <v>78</v>
      </c>
      <c r="D31">
        <f>SQRT((400^2/(3*L31^2*I8^2))-F29^2)-D29</f>
        <v>513.93100123698855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0.78555871860389814</v>
      </c>
      <c r="M31" t="s">
        <v>75</v>
      </c>
      <c r="N31">
        <f>0.6-0.0025*N30+0.114*N30^0.5-0.13*N30^0.33</f>
        <v>0.96972803880785596</v>
      </c>
    </row>
    <row r="32" spans="1:29" x14ac:dyDescent="0.25">
      <c r="H32" t="s">
        <v>47</v>
      </c>
      <c r="K32" t="s">
        <v>78</v>
      </c>
      <c r="L32">
        <f>D31+D29</f>
        <v>818.19500123698856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1827.5810012369884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86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25.560231999999996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6.9355329503854053</v>
      </c>
      <c r="V41">
        <f t="shared" ref="V41" si="17">V40-C41</f>
        <v>342.98004000000003</v>
      </c>
      <c r="W41">
        <f>V41/1.73</f>
        <v>198.2543583815029</v>
      </c>
      <c r="X41">
        <f>X40+U41</f>
        <v>9.9546887974726275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198.2543583815029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198.2543583815029</v>
      </c>
    </row>
    <row r="44" spans="3:24" x14ac:dyDescent="0.25">
      <c r="U44">
        <f>SUM(U39:U42)</f>
        <v>9.9546887974726275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1.0200000000003937</v>
      </c>
      <c r="G50">
        <f>1.2*M8*F50</f>
        <v>0</v>
      </c>
    </row>
    <row r="51" spans="6:7" x14ac:dyDescent="0.25">
      <c r="G51">
        <f>1.2*I8*F50</f>
        <v>0.43945891548244409</v>
      </c>
    </row>
  </sheetData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8B9BE-8CF1-4408-808D-CF778F9CD908}">
  <dimension ref="A1:AC51"/>
  <sheetViews>
    <sheetView workbookViewId="0">
      <selection activeCell="K9" sqref="K9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26.777184081642936</v>
      </c>
      <c r="D2" s="5">
        <f>K2</f>
        <v>25.000281390677753</v>
      </c>
      <c r="E2" s="5">
        <f>(F2*G2)/(H2^2)</f>
        <v>7.0463245224147274E-3</v>
      </c>
      <c r="F2" s="5">
        <v>19.579999999999998</v>
      </c>
      <c r="G2" s="5">
        <f>(I2^2)*J2</f>
        <v>1.2955448560108796E-2</v>
      </c>
      <c r="H2" s="5">
        <v>6</v>
      </c>
      <c r="I2" s="5">
        <f>I8</f>
        <v>0.35993678000600043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1.0070233229828758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0.35993678000600043</v>
      </c>
      <c r="P8" t="s">
        <v>81</v>
      </c>
      <c r="Q8">
        <f>1.73*400/SQRT((2*L32+L33)^2+(2*F29+J29))</f>
        <v>0.20051188373866866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149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200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133</v>
      </c>
      <c r="B18" s="10" t="s">
        <v>132</v>
      </c>
      <c r="C18" t="s">
        <v>23</v>
      </c>
      <c r="D18">
        <f>N18*W18</f>
        <v>264.02</v>
      </c>
      <c r="E18" t="s">
        <v>29</v>
      </c>
      <c r="F18">
        <f t="shared" si="3"/>
        <v>7.6539999999999999</v>
      </c>
      <c r="G18" t="s">
        <v>43</v>
      </c>
      <c r="H18">
        <f t="shared" si="4"/>
        <v>1188.0899999999999</v>
      </c>
      <c r="I18" t="s">
        <v>38</v>
      </c>
      <c r="J18">
        <f t="shared" si="5"/>
        <v>34.442999999999998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86</f>
        <v>86</v>
      </c>
      <c r="X18" t="s">
        <v>62</v>
      </c>
      <c r="Y18">
        <f>W18</f>
        <v>86</v>
      </c>
      <c r="Z18" t="s">
        <v>66</v>
      </c>
      <c r="AA18">
        <f>W18</f>
        <v>86</v>
      </c>
      <c r="AB18" t="s">
        <v>70</v>
      </c>
      <c r="AC18">
        <f t="shared" si="7"/>
        <v>86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303.524</v>
      </c>
      <c r="E29" t="s">
        <v>49</v>
      </c>
      <c r="F29">
        <f>SUM(F9:F28)</f>
        <v>31.698</v>
      </c>
      <c r="G29" t="s">
        <v>50</v>
      </c>
      <c r="H29">
        <f>SUM(H9:H28)</f>
        <v>1310.32</v>
      </c>
      <c r="I29" t="s">
        <v>51</v>
      </c>
      <c r="J29">
        <f>SUM(J9:J28)</f>
        <v>77.8</v>
      </c>
    </row>
    <row r="30" spans="1:29" x14ac:dyDescent="0.25">
      <c r="C30" t="s">
        <v>73</v>
      </c>
      <c r="K30" t="s">
        <v>76</v>
      </c>
      <c r="L30">
        <f>(SQRT((2*D29+H29)^2+(2*F29+J29)^2))/3</f>
        <v>640.85328168691535</v>
      </c>
      <c r="M30" t="s">
        <v>77</v>
      </c>
      <c r="N30">
        <f>SQRT(D29^2+F29^2)</f>
        <v>305.1746742113441</v>
      </c>
    </row>
    <row r="31" spans="1:29" x14ac:dyDescent="0.25">
      <c r="C31" t="s">
        <v>78</v>
      </c>
      <c r="D31">
        <f>SQRT((400^2/(3*L31^2*I8^2))-F29^2)-D29</f>
        <v>511.25952076311046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0.78686911369573198</v>
      </c>
      <c r="M31" t="s">
        <v>75</v>
      </c>
      <c r="N31">
        <f>0.6-0.0025*N30+0.114*N30^0.5-0.13*N30^0.33</f>
        <v>0.96985202865248654</v>
      </c>
    </row>
    <row r="32" spans="1:29" x14ac:dyDescent="0.25">
      <c r="H32" t="s">
        <v>47</v>
      </c>
      <c r="K32" t="s">
        <v>78</v>
      </c>
      <c r="L32">
        <f>D31+D29</f>
        <v>814.78352076311046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1821.5795207631104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86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25.560231999999996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6.9334760495226231</v>
      </c>
      <c r="V41">
        <f t="shared" ref="V41" si="17">V40-C41</f>
        <v>343.08937200000003</v>
      </c>
      <c r="W41">
        <f>V41/1.73</f>
        <v>198.31755606936417</v>
      </c>
      <c r="X41">
        <f>X40+U41</f>
        <v>9.9230008295748817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198.31755606936417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198.31755606936417</v>
      </c>
    </row>
    <row r="44" spans="3:24" x14ac:dyDescent="0.25">
      <c r="U44">
        <f>SUM(U39:U42)</f>
        <v>9.9230008295748817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1.0200000000003979</v>
      </c>
      <c r="G50">
        <f>1.2*M8*F50</f>
        <v>0</v>
      </c>
    </row>
    <row r="51" spans="6:7" x14ac:dyDescent="0.25">
      <c r="G51">
        <f>1.2*I8*F50</f>
        <v>0.4405626187275164</v>
      </c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4FD0B-782B-4467-8BDE-115E7CECC010}">
  <dimension ref="A1:AC51"/>
  <sheetViews>
    <sheetView workbookViewId="0">
      <selection activeCell="K8" sqref="K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81.309673735674764</v>
      </c>
      <c r="D2" s="5">
        <f>K2</f>
        <v>25.000281390677753</v>
      </c>
      <c r="E2" s="5">
        <f>(F2*G2)/(H2^2)</f>
        <v>0.20231763983925224</v>
      </c>
      <c r="F2" s="5">
        <v>19.579999999999998</v>
      </c>
      <c r="G2" s="5">
        <f>(I2^2)*J2</f>
        <v>0.37198340317737905</v>
      </c>
      <c r="H2" s="5">
        <v>6</v>
      </c>
      <c r="I2" s="5">
        <f>I8</f>
        <v>1.9286871264603263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1.2225665206199721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1.9286871264603263</v>
      </c>
      <c r="P8" t="s">
        <v>81</v>
      </c>
      <c r="Q8">
        <f>1.73*400/SQRT((2*L32+L33)^2+(2*F29+J29))</f>
        <v>1.2694769703514273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148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133</v>
      </c>
      <c r="B18" s="10" t="s">
        <v>132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61.733999999999995</v>
      </c>
      <c r="E29" t="s">
        <v>49</v>
      </c>
      <c r="F29">
        <f>SUM(F9:F28)</f>
        <v>24.733000000000001</v>
      </c>
      <c r="G29" t="s">
        <v>50</v>
      </c>
      <c r="H29">
        <f>SUM(H9:H28)</f>
        <v>222.26500000000001</v>
      </c>
      <c r="I29" t="s">
        <v>51</v>
      </c>
      <c r="J29">
        <f>SUM(J9:J28)</f>
        <v>46.45750000000001</v>
      </c>
    </row>
    <row r="30" spans="1:29" x14ac:dyDescent="0.25">
      <c r="C30" t="s">
        <v>73</v>
      </c>
      <c r="K30" t="s">
        <v>76</v>
      </c>
      <c r="L30">
        <f>(SQRT((2*D29+H29)^2+(2*F29+J29)^2))/3</f>
        <v>119.59776342262613</v>
      </c>
      <c r="M30" t="s">
        <v>77</v>
      </c>
      <c r="N30">
        <f>SQRT(D29^2+F29^2)</f>
        <v>66.50419569470786</v>
      </c>
    </row>
    <row r="31" spans="1:29" x14ac:dyDescent="0.25">
      <c r="C31" t="s">
        <v>78</v>
      </c>
      <c r="D31">
        <f>SQRT((400^2/(3*L31^2*I8^2))-F29^2)-D29</f>
        <v>66.428463389607444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0.91735347121571797</v>
      </c>
      <c r="M31" t="s">
        <v>75</v>
      </c>
      <c r="N31">
        <f>0.6-0.0025*N30+0.114*N30^0.5-0.13*N30^0.33</f>
        <v>0.84403271864774143</v>
      </c>
    </row>
    <row r="32" spans="1:29" x14ac:dyDescent="0.25">
      <c r="H32" t="s">
        <v>47</v>
      </c>
      <c r="K32" t="s">
        <v>78</v>
      </c>
      <c r="L32">
        <f>D31+D29</f>
        <v>128.16246338960744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288.69346338960747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0.5645201238685793</v>
      </c>
      <c r="V41">
        <f t="shared" ref="V41" si="17">V40-C41</f>
        <v>366.459788</v>
      </c>
      <c r="W41">
        <f>V41/1.73</f>
        <v>211.82646705202313</v>
      </c>
      <c r="X41">
        <f>X40+U41</f>
        <v>3.5836759709558019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211.82646705202313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211.82646705202313</v>
      </c>
    </row>
    <row r="44" spans="3:24" x14ac:dyDescent="0.25">
      <c r="U44">
        <f>SUM(U39:U42)</f>
        <v>3.5836759709558019</v>
      </c>
    </row>
    <row r="49" spans="6:7" x14ac:dyDescent="0.25">
      <c r="G49" t="s">
        <v>97</v>
      </c>
    </row>
    <row r="50" spans="6:7" x14ac:dyDescent="0.25">
      <c r="F50">
        <f>(1.02+0.98*2.7^(-(3/(F29/D29))))</f>
        <v>1.020576967839963</v>
      </c>
      <c r="G50">
        <f>1.2*M8*F50</f>
        <v>0</v>
      </c>
    </row>
    <row r="51" spans="6:7" x14ac:dyDescent="0.25">
      <c r="G51">
        <f>1.2*I8*F50</f>
        <v>2.3620483913218213</v>
      </c>
    </row>
  </sheetData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F253-920F-4C87-A018-959BB073E695}">
  <dimension ref="A1:AC51"/>
  <sheetViews>
    <sheetView workbookViewId="0">
      <selection activeCell="J9" sqref="J9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29.511434115442562</v>
      </c>
      <c r="D2" s="5">
        <f>K2</f>
        <v>25.000281390677753</v>
      </c>
      <c r="E2" s="5">
        <f>(F2*G2)/(H2^2)</f>
        <v>1.7793597743279432E-2</v>
      </c>
      <c r="F2" s="5">
        <v>19.579999999999998</v>
      </c>
      <c r="G2" s="5">
        <f>(I2^2)*J2</f>
        <v>3.2715501468746661E-2</v>
      </c>
      <c r="H2" s="5">
        <v>6</v>
      </c>
      <c r="I2" s="5">
        <f>I8</f>
        <v>0.57197466262717145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1.0178306233493819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0.57197466262717145</v>
      </c>
      <c r="P8" t="s">
        <v>81</v>
      </c>
      <c r="Q8">
        <f>1.73*400/SQRT((2*L32+L33)^2+(2*F29+J29))</f>
        <v>0.36253701207007921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147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134</v>
      </c>
      <c r="B18" s="10" t="s">
        <v>132</v>
      </c>
      <c r="C18" t="s">
        <v>23</v>
      </c>
      <c r="D18">
        <f>N18*W18</f>
        <v>153.5</v>
      </c>
      <c r="E18" t="s">
        <v>29</v>
      </c>
      <c r="F18">
        <f t="shared" si="3"/>
        <v>4.45</v>
      </c>
      <c r="G18" t="s">
        <v>43</v>
      </c>
      <c r="H18">
        <f t="shared" si="4"/>
        <v>690.75</v>
      </c>
      <c r="I18" t="s">
        <v>38</v>
      </c>
      <c r="J18">
        <f t="shared" si="5"/>
        <v>20.024999999999999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50</f>
        <v>50</v>
      </c>
      <c r="X18" t="s">
        <v>62</v>
      </c>
      <c r="Y18">
        <f>W18</f>
        <v>50</v>
      </c>
      <c r="Z18" t="s">
        <v>66</v>
      </c>
      <c r="AA18">
        <f>W18</f>
        <v>50</v>
      </c>
      <c r="AB18" t="s">
        <v>70</v>
      </c>
      <c r="AC18">
        <f t="shared" si="7"/>
        <v>50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193.74400000000003</v>
      </c>
      <c r="E29" t="s">
        <v>49</v>
      </c>
      <c r="F29">
        <f>SUM(F9:F28)</f>
        <v>28.56</v>
      </c>
      <c r="G29" t="s">
        <v>50</v>
      </c>
      <c r="H29">
        <f>SUM(H9:H28)</f>
        <v>816.30999999999983</v>
      </c>
      <c r="I29" t="s">
        <v>51</v>
      </c>
      <c r="J29">
        <f>SUM(J9:J28)</f>
        <v>63.679000000000009</v>
      </c>
    </row>
    <row r="30" spans="1:29" x14ac:dyDescent="0.25">
      <c r="C30" t="s">
        <v>73</v>
      </c>
      <c r="K30" t="s">
        <v>76</v>
      </c>
      <c r="L30">
        <f>(SQRT((2*D29+H29)^2+(2*F29+J29)^2))/3</f>
        <v>403.28126705329504</v>
      </c>
      <c r="M30" t="s">
        <v>77</v>
      </c>
      <c r="N30">
        <f>SQRT(D29^2+F29^2)</f>
        <v>195.83771632655444</v>
      </c>
    </row>
    <row r="31" spans="1:29" x14ac:dyDescent="0.25">
      <c r="C31" t="s">
        <v>78</v>
      </c>
      <c r="D31">
        <f>SQRT((400^2/(3*L31^2*I8^2))-F29^2)-D29</f>
        <v>234.98032801261473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0.93968639160839595</v>
      </c>
      <c r="M31" t="s">
        <v>75</v>
      </c>
      <c r="N31">
        <f>0.6-0.0025*N30+0.114*N30^0.5-0.13*N30^0.33</f>
        <v>0.9639750536426166</v>
      </c>
    </row>
    <row r="32" spans="1:29" x14ac:dyDescent="0.25">
      <c r="H32" t="s">
        <v>47</v>
      </c>
      <c r="K32" t="s">
        <v>78</v>
      </c>
      <c r="L32">
        <f>D31+D29</f>
        <v>428.72432801261476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1051.2903280126145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50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14.860599999999996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4.0322865990612815</v>
      </c>
      <c r="V41">
        <f t="shared" ref="V41" si="17">V40-C41</f>
        <v>353.67967200000004</v>
      </c>
      <c r="W41">
        <f>V41/1.73</f>
        <v>204.43911676300581</v>
      </c>
      <c r="X41">
        <f>X40+U41</f>
        <v>7.0514424461485046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204.43911676300581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204.43911676300581</v>
      </c>
    </row>
    <row r="44" spans="3:24" x14ac:dyDescent="0.25">
      <c r="U44">
        <f>SUM(U39:U42)</f>
        <v>7.0514424461485046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1.020000001630909</v>
      </c>
      <c r="G50">
        <f>1.2*M8*F50</f>
        <v>0</v>
      </c>
    </row>
    <row r="51" spans="6:7" x14ac:dyDescent="0.25">
      <c r="G51">
        <f>1.2*I8*F50</f>
        <v>0.70009698817506416</v>
      </c>
    </row>
  </sheetData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211A6-6D70-432C-BE01-6AF264583F31}">
  <dimension ref="A1:AC51"/>
  <sheetViews>
    <sheetView workbookViewId="0">
      <selection activeCell="J14" sqref="J1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29.547984858210899</v>
      </c>
      <c r="D2" s="5">
        <f>K2</f>
        <v>25.000281390677753</v>
      </c>
      <c r="E2" s="5">
        <f>(F2*G2)/(H2^2)</f>
        <v>1.7936490271637868E-2</v>
      </c>
      <c r="F2" s="5">
        <v>19.579999999999998</v>
      </c>
      <c r="G2" s="5">
        <f>(I2^2)*J2</f>
        <v>3.2978225218537452E-2</v>
      </c>
      <c r="H2" s="5">
        <v>6</v>
      </c>
      <c r="I2" s="5">
        <f>I8</f>
        <v>0.57426670823353021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1.0179750925277062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0.57426670823353021</v>
      </c>
      <c r="P8" t="s">
        <v>81</v>
      </c>
      <c r="Q8">
        <f>1.73*400/SQRT((2*L32+L33)^2+(2*F29+J29))</f>
        <v>0.36419324434560352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146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200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134</v>
      </c>
      <c r="B18" s="10" t="s">
        <v>132</v>
      </c>
      <c r="C18" t="s">
        <v>23</v>
      </c>
      <c r="D18">
        <f>N18*W18</f>
        <v>153.5</v>
      </c>
      <c r="E18" t="s">
        <v>29</v>
      </c>
      <c r="F18">
        <f t="shared" si="3"/>
        <v>4.45</v>
      </c>
      <c r="G18" t="s">
        <v>43</v>
      </c>
      <c r="H18">
        <f t="shared" si="4"/>
        <v>690.75</v>
      </c>
      <c r="I18" t="s">
        <v>38</v>
      </c>
      <c r="J18">
        <f t="shared" si="5"/>
        <v>20.024999999999999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50</f>
        <v>50</v>
      </c>
      <c r="X18" t="s">
        <v>62</v>
      </c>
      <c r="Y18">
        <f>W18</f>
        <v>50</v>
      </c>
      <c r="Z18" t="s">
        <v>66</v>
      </c>
      <c r="AA18">
        <f>W18</f>
        <v>50</v>
      </c>
      <c r="AB18" t="s">
        <v>70</v>
      </c>
      <c r="AC18">
        <f t="shared" si="7"/>
        <v>50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193.00400000000002</v>
      </c>
      <c r="E29" t="s">
        <v>49</v>
      </c>
      <c r="F29">
        <f>SUM(F9:F28)</f>
        <v>28.494</v>
      </c>
      <c r="G29" t="s">
        <v>50</v>
      </c>
      <c r="H29">
        <f>SUM(H9:H28)</f>
        <v>812.9799999999999</v>
      </c>
      <c r="I29" t="s">
        <v>51</v>
      </c>
      <c r="J29">
        <f>SUM(J9:J28)</f>
        <v>63.382000000000005</v>
      </c>
    </row>
    <row r="30" spans="1:29" x14ac:dyDescent="0.25">
      <c r="C30" t="s">
        <v>73</v>
      </c>
      <c r="K30" t="s">
        <v>76</v>
      </c>
      <c r="L30">
        <f>(SQRT((2*D29+H29)^2+(2*F29+J29)^2))/3</f>
        <v>401.67166816305189</v>
      </c>
      <c r="M30" t="s">
        <v>77</v>
      </c>
      <c r="N30">
        <f>SQRT(D29^2+F29^2)</f>
        <v>195.09600726821657</v>
      </c>
    </row>
    <row r="31" spans="1:29" x14ac:dyDescent="0.25">
      <c r="C31" t="s">
        <v>78</v>
      </c>
      <c r="D31">
        <f>SQRT((400^2/(3*L31^2*I8^2))-F29^2)-D29</f>
        <v>233.69016171471037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0.94037881453873606</v>
      </c>
      <c r="M31" t="s">
        <v>75</v>
      </c>
      <c r="N31">
        <f>0.6-0.0025*N30+0.114*N30^0.5-0.13*N30^0.33</f>
        <v>0.96373365938826328</v>
      </c>
    </row>
    <row r="32" spans="1:29" x14ac:dyDescent="0.25">
      <c r="H32" t="s">
        <v>47</v>
      </c>
      <c r="K32" t="s">
        <v>78</v>
      </c>
      <c r="L32">
        <f>D31+D29</f>
        <v>426.69416171471039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1046.6701617147103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50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14.860599999999996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4.0310907264666413</v>
      </c>
      <c r="V41">
        <f t="shared" ref="V41" si="17">V40-C41</f>
        <v>353.78900400000003</v>
      </c>
      <c r="W41">
        <f>V41/1.73</f>
        <v>204.50231445086706</v>
      </c>
      <c r="X41">
        <f>X40+U41</f>
        <v>7.0206155065189009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204.50231445086706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204.50231445086706</v>
      </c>
    </row>
    <row r="44" spans="3:24" x14ac:dyDescent="0.25">
      <c r="U44">
        <f>SUM(U39:U42)</f>
        <v>7.0206155065189009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1.0200000016815263</v>
      </c>
      <c r="G50">
        <f>1.2*M8*F50</f>
        <v>0</v>
      </c>
    </row>
    <row r="51" spans="6:7" x14ac:dyDescent="0.25">
      <c r="G51">
        <f>1.2*I8*F50</f>
        <v>0.70290245203661439</v>
      </c>
    </row>
  </sheetData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0B27-14E7-4E99-8DD5-13E579400154}">
  <dimension ref="A1:AC51"/>
  <sheetViews>
    <sheetView workbookViewId="0">
      <selection activeCell="P18" sqref="P1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81.309673735674764</v>
      </c>
      <c r="D2" s="5">
        <f>K2</f>
        <v>25.000281390677753</v>
      </c>
      <c r="E2" s="5">
        <f>(F2*G2)/(H2^2)</f>
        <v>0.20231763983925224</v>
      </c>
      <c r="F2" s="5">
        <v>19.579999999999998</v>
      </c>
      <c r="G2" s="5">
        <f>(I2^2)*J2</f>
        <v>0.37198340317737905</v>
      </c>
      <c r="H2" s="5">
        <v>6</v>
      </c>
      <c r="I2" s="5">
        <f>I8</f>
        <v>1.9286871264603263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1.2225665206199721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1.9286871264603263</v>
      </c>
      <c r="P8" t="s">
        <v>81</v>
      </c>
      <c r="Q8">
        <f>1.73*400/SQRT((2*L32+L33)^2+(2*F29+J29))</f>
        <v>1.2694769703514273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145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134</v>
      </c>
      <c r="B18" s="10" t="s">
        <v>132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61.733999999999995</v>
      </c>
      <c r="E29" t="s">
        <v>49</v>
      </c>
      <c r="F29">
        <f>SUM(F9:F28)</f>
        <v>24.733000000000001</v>
      </c>
      <c r="G29" t="s">
        <v>50</v>
      </c>
      <c r="H29">
        <f>SUM(H9:H28)</f>
        <v>222.26500000000001</v>
      </c>
      <c r="I29" t="s">
        <v>51</v>
      </c>
      <c r="J29">
        <f>SUM(J9:J28)</f>
        <v>46.45750000000001</v>
      </c>
    </row>
    <row r="30" spans="1:29" x14ac:dyDescent="0.25">
      <c r="C30" t="s">
        <v>73</v>
      </c>
      <c r="K30" t="s">
        <v>76</v>
      </c>
      <c r="L30">
        <f>(SQRT((2*D29+H29)^2+(2*F29+J29)^2))/3</f>
        <v>119.59776342262613</v>
      </c>
      <c r="M30" t="s">
        <v>77</v>
      </c>
      <c r="N30">
        <f>SQRT(D29^2+F29^2)</f>
        <v>66.50419569470786</v>
      </c>
    </row>
    <row r="31" spans="1:29" x14ac:dyDescent="0.25">
      <c r="C31" t="s">
        <v>78</v>
      </c>
      <c r="D31">
        <f>SQRT((400^2/(3*L31^2*I8^2))-F29^2)-D29</f>
        <v>66.428463389607444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0.91735347121571797</v>
      </c>
      <c r="M31" t="s">
        <v>75</v>
      </c>
      <c r="N31">
        <f>0.6-0.0025*N30+0.114*N30^0.5-0.13*N30^0.33</f>
        <v>0.84403271864774143</v>
      </c>
    </row>
    <row r="32" spans="1:29" x14ac:dyDescent="0.25">
      <c r="H32" t="s">
        <v>47</v>
      </c>
      <c r="K32" t="s">
        <v>78</v>
      </c>
      <c r="L32">
        <f>D31+D29</f>
        <v>128.16246338960744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288.69346338960747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0.5645201238685793</v>
      </c>
      <c r="V41">
        <f t="shared" ref="V41" si="17">V40-C41</f>
        <v>366.459788</v>
      </c>
      <c r="W41">
        <f>V41/1.73</f>
        <v>211.82646705202313</v>
      </c>
      <c r="X41">
        <f>X40+U41</f>
        <v>3.5836759709558019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211.82646705202313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211.82646705202313</v>
      </c>
    </row>
    <row r="44" spans="3:24" x14ac:dyDescent="0.25">
      <c r="U44">
        <f>SUM(U39:U42)</f>
        <v>3.5836759709558019</v>
      </c>
    </row>
    <row r="49" spans="6:7" x14ac:dyDescent="0.25">
      <c r="G49" t="s">
        <v>97</v>
      </c>
    </row>
    <row r="50" spans="6:7" x14ac:dyDescent="0.25">
      <c r="F50">
        <f>(1.02+0.98*2.7^(-(3/(F29/D29))))</f>
        <v>1.020576967839963</v>
      </c>
      <c r="G50">
        <f>1.2*M8*F50</f>
        <v>0</v>
      </c>
    </row>
    <row r="51" spans="6:7" x14ac:dyDescent="0.25">
      <c r="G51">
        <f>1.2*I8*F50</f>
        <v>2.3620483913218213</v>
      </c>
    </row>
  </sheetData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49E0-7855-4655-BE81-1E6352CDB2D4}">
  <dimension ref="A1:AC51"/>
  <sheetViews>
    <sheetView workbookViewId="0">
      <selection activeCell="L10" sqref="L10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30.176262822012731</v>
      </c>
      <c r="D2" s="5">
        <f>K2</f>
        <v>25.000281390677753</v>
      </c>
      <c r="E2" s="5">
        <f>(F2*G2)/(H2^2)</f>
        <v>2.0389533141532998E-2</v>
      </c>
      <c r="F2" s="5">
        <v>19.579999999999998</v>
      </c>
      <c r="G2" s="5">
        <f>(I2^2)*J2</f>
        <v>3.7488416399141369E-2</v>
      </c>
      <c r="H2" s="5">
        <v>6</v>
      </c>
      <c r="I2" s="5">
        <f>I8</f>
        <v>0.61227784868588353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1.0204584018756182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0.61227784868588353</v>
      </c>
      <c r="P8" t="s">
        <v>81</v>
      </c>
      <c r="Q8">
        <f>1.73*400/SQRT((2*L32+L33)^2+(2*F29+J29))</f>
        <v>0.39156123107717855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144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135</v>
      </c>
      <c r="B18" s="10" t="s">
        <v>132</v>
      </c>
      <c r="C18" t="s">
        <v>23</v>
      </c>
      <c r="D18">
        <f>N18*W18</f>
        <v>141.22</v>
      </c>
      <c r="E18" t="s">
        <v>29</v>
      </c>
      <c r="F18">
        <f t="shared" si="3"/>
        <v>4.0939999999999994</v>
      </c>
      <c r="G18" t="s">
        <v>43</v>
      </c>
      <c r="H18">
        <f t="shared" si="4"/>
        <v>635.49</v>
      </c>
      <c r="I18" t="s">
        <v>38</v>
      </c>
      <c r="J18">
        <f t="shared" si="5"/>
        <v>18.422999999999998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46</f>
        <v>46</v>
      </c>
      <c r="X18" t="s">
        <v>62</v>
      </c>
      <c r="Y18">
        <f>W18</f>
        <v>46</v>
      </c>
      <c r="Z18" t="s">
        <v>66</v>
      </c>
      <c r="AA18">
        <f>W18</f>
        <v>46</v>
      </c>
      <c r="AB18" t="s">
        <v>70</v>
      </c>
      <c r="AC18">
        <f t="shared" si="7"/>
        <v>46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181.46400000000003</v>
      </c>
      <c r="E29" t="s">
        <v>49</v>
      </c>
      <c r="F29">
        <f>SUM(F9:F28)</f>
        <v>28.203999999999997</v>
      </c>
      <c r="G29" t="s">
        <v>50</v>
      </c>
      <c r="H29">
        <f>SUM(H9:H28)</f>
        <v>761.04999999999984</v>
      </c>
      <c r="I29" t="s">
        <v>51</v>
      </c>
      <c r="J29">
        <f>SUM(J9:J28)</f>
        <v>62.077000000000012</v>
      </c>
    </row>
    <row r="30" spans="1:29" x14ac:dyDescent="0.25">
      <c r="C30" t="s">
        <v>73</v>
      </c>
      <c r="K30" t="s">
        <v>76</v>
      </c>
      <c r="L30">
        <f>(SQRT((2*D29+H29)^2+(2*F29+J29)^2))/3</f>
        <v>376.73527984352319</v>
      </c>
      <c r="M30" t="s">
        <v>77</v>
      </c>
      <c r="N30">
        <f>SQRT(D29^2+F29^2)</f>
        <v>183.64272082497584</v>
      </c>
    </row>
    <row r="31" spans="1:29" x14ac:dyDescent="0.25">
      <c r="C31" t="s">
        <v>78</v>
      </c>
      <c r="D31">
        <f>SQRT((400^2/(3*L31^2*I8^2))-F29^2)-D29</f>
        <v>214.42424553678043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0.95033970104834253</v>
      </c>
      <c r="M31" t="s">
        <v>75</v>
      </c>
      <c r="N31">
        <f>0.6-0.0025*N30+0.114*N30^0.5-0.13*N30^0.33</f>
        <v>0.95956500040416293</v>
      </c>
    </row>
    <row r="32" spans="1:29" x14ac:dyDescent="0.25">
      <c r="H32" t="s">
        <v>47</v>
      </c>
      <c r="K32" t="s">
        <v>78</v>
      </c>
      <c r="L32">
        <f>D31+D29</f>
        <v>395.88824553678046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975.47424553678024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46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13.671751999999998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3.7097036711363796</v>
      </c>
      <c r="V41">
        <f t="shared" ref="V41" si="17">V40-C41</f>
        <v>354.86851999999999</v>
      </c>
      <c r="W41">
        <f>V41/1.73</f>
        <v>205.12631213872831</v>
      </c>
      <c r="X41">
        <f>X40+U41</f>
        <v>6.7288595182236026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205.12631213872831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205.12631213872831</v>
      </c>
    </row>
    <row r="44" spans="3:24" x14ac:dyDescent="0.25">
      <c r="U44">
        <f>SUM(U39:U42)</f>
        <v>6.7288595182236026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1.0200000046245268</v>
      </c>
      <c r="G50">
        <f>1.2*M8*F50</f>
        <v>0</v>
      </c>
    </row>
    <row r="51" spans="6:7" x14ac:dyDescent="0.25">
      <c r="G51">
        <f>1.2*I8*F50</f>
        <v>0.74942809018931578</v>
      </c>
    </row>
  </sheetData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1124C-1B49-4AE2-A4A3-4421605B6EF9}">
  <dimension ref="A1:AC51"/>
  <sheetViews>
    <sheetView workbookViewId="0">
      <selection activeCell="H10" sqref="H10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30.221229674753481</v>
      </c>
      <c r="D2" s="5">
        <f>K2</f>
        <v>25.000281390677753</v>
      </c>
      <c r="E2" s="5">
        <f>(F2*G2)/(H2^2)</f>
        <v>2.0564872339266366E-2</v>
      </c>
      <c r="F2" s="5">
        <v>19.579999999999998</v>
      </c>
      <c r="G2" s="5">
        <f>(I2^2)*J2</f>
        <v>3.7810796946557167E-2</v>
      </c>
      <c r="H2" s="5">
        <v>6</v>
      </c>
      <c r="I2" s="5">
        <f>I8</f>
        <v>0.61490484586281446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1.0206361362737524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0.61490484586281446</v>
      </c>
      <c r="P8" t="s">
        <v>81</v>
      </c>
      <c r="Q8">
        <f>1.73*400/SQRT((2*L32+L33)^2+(2*F29+J29))</f>
        <v>0.3934346345804573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143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200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135</v>
      </c>
      <c r="B18" s="10" t="s">
        <v>132</v>
      </c>
      <c r="C18" t="s">
        <v>23</v>
      </c>
      <c r="D18">
        <f>N18*W18</f>
        <v>141.22</v>
      </c>
      <c r="E18" t="s">
        <v>29</v>
      </c>
      <c r="F18">
        <f t="shared" si="3"/>
        <v>4.0939999999999994</v>
      </c>
      <c r="G18" t="s">
        <v>43</v>
      </c>
      <c r="H18">
        <f t="shared" si="4"/>
        <v>635.49</v>
      </c>
      <c r="I18" t="s">
        <v>38</v>
      </c>
      <c r="J18">
        <f t="shared" si="5"/>
        <v>18.422999999999998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46</f>
        <v>46</v>
      </c>
      <c r="X18" t="s">
        <v>62</v>
      </c>
      <c r="Y18">
        <f>W18</f>
        <v>46</v>
      </c>
      <c r="Z18" t="s">
        <v>66</v>
      </c>
      <c r="AA18">
        <f>W18</f>
        <v>46</v>
      </c>
      <c r="AB18" t="s">
        <v>70</v>
      </c>
      <c r="AC18">
        <f t="shared" si="7"/>
        <v>46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180.72400000000002</v>
      </c>
      <c r="E29" t="s">
        <v>49</v>
      </c>
      <c r="F29">
        <f>SUM(F9:F28)</f>
        <v>28.138000000000002</v>
      </c>
      <c r="G29" t="s">
        <v>50</v>
      </c>
      <c r="H29">
        <f>SUM(H9:H28)</f>
        <v>757.71999999999991</v>
      </c>
      <c r="I29" t="s">
        <v>51</v>
      </c>
      <c r="J29">
        <f>SUM(J9:J28)</f>
        <v>61.78</v>
      </c>
    </row>
    <row r="30" spans="1:29" x14ac:dyDescent="0.25">
      <c r="C30" t="s">
        <v>73</v>
      </c>
      <c r="K30" t="s">
        <v>76</v>
      </c>
      <c r="L30">
        <f>(SQRT((2*D29+H29)^2+(2*F29+J29)^2))/3</f>
        <v>375.12579095551399</v>
      </c>
      <c r="M30" t="s">
        <v>77</v>
      </c>
      <c r="N30">
        <f>SQRT(D29^2+F29^2)</f>
        <v>182.90137019716394</v>
      </c>
    </row>
    <row r="31" spans="1:29" x14ac:dyDescent="0.25">
      <c r="C31" t="s">
        <v>78</v>
      </c>
      <c r="D31">
        <f>SQRT((400^2/(3*L31^2*I8^2))-F29^2)-D29</f>
        <v>213.2224948307236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0.9509314509584883</v>
      </c>
      <c r="M31" t="s">
        <v>75</v>
      </c>
      <c r="N31">
        <f>0.6-0.0025*N30+0.114*N30^0.5-0.13*N30^0.33</f>
        <v>0.95926570742436912</v>
      </c>
    </row>
    <row r="32" spans="1:29" x14ac:dyDescent="0.25">
      <c r="H32" t="s">
        <v>47</v>
      </c>
      <c r="K32" t="s">
        <v>78</v>
      </c>
      <c r="L32">
        <f>D31+D29</f>
        <v>393.94649483072362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970.94249483072349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46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13.671751999999998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3.7086034683493101</v>
      </c>
      <c r="V41">
        <f t="shared" ref="V41" si="17">V40-C41</f>
        <v>354.97785199999998</v>
      </c>
      <c r="W41">
        <f>V41/1.73</f>
        <v>205.18950982658959</v>
      </c>
      <c r="X41">
        <f>X40+U41</f>
        <v>6.6981282484015692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205.18950982658959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205.18950982658959</v>
      </c>
    </row>
    <row r="44" spans="3:24" x14ac:dyDescent="0.25">
      <c r="U44">
        <f>SUM(U39:U42)</f>
        <v>6.6981282484015692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1.0200000047815736</v>
      </c>
      <c r="G50">
        <f>1.2*M8*F50</f>
        <v>0</v>
      </c>
    </row>
    <row r="51" spans="6:7" x14ac:dyDescent="0.25">
      <c r="G51">
        <f>1.2*I8*F50</f>
        <v>0.75264353486434021</v>
      </c>
    </row>
  </sheetData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55B9-3AD7-4A7C-A060-0C01958A1B02}">
  <dimension ref="A1:AC51"/>
  <sheetViews>
    <sheetView workbookViewId="0">
      <selection activeCell="J14" sqref="J1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81.309673735674764</v>
      </c>
      <c r="D2" s="5">
        <f>K2</f>
        <v>25.000281390677753</v>
      </c>
      <c r="E2" s="5">
        <f>(F2*G2)/(H2^2)</f>
        <v>0.20231763983925224</v>
      </c>
      <c r="F2" s="5">
        <v>19.579999999999998</v>
      </c>
      <c r="G2" s="5">
        <f>(I2^2)*J2</f>
        <v>0.37198340317737905</v>
      </c>
      <c r="H2" s="5">
        <v>6</v>
      </c>
      <c r="I2" s="5">
        <f>I8</f>
        <v>1.9286871264603263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1.2225665206199721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1.9286871264603263</v>
      </c>
      <c r="P8" t="s">
        <v>81</v>
      </c>
      <c r="Q8">
        <f>1.73*400/SQRT((2*L32+L33)^2+(2*F29+J29))</f>
        <v>1.2694769703514273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140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199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135</v>
      </c>
      <c r="B18" s="10" t="s">
        <v>132</v>
      </c>
      <c r="C18" t="s">
        <v>23</v>
      </c>
      <c r="D18">
        <f>N18*W18</f>
        <v>21.49</v>
      </c>
      <c r="E18" t="s">
        <v>29</v>
      </c>
      <c r="F18">
        <f t="shared" si="3"/>
        <v>0.623</v>
      </c>
      <c r="G18" t="s">
        <v>43</v>
      </c>
      <c r="H18">
        <f t="shared" si="4"/>
        <v>96.704999999999998</v>
      </c>
      <c r="I18" t="s">
        <v>38</v>
      </c>
      <c r="J18">
        <f t="shared" si="5"/>
        <v>2.8034999999999997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</f>
        <v>7</v>
      </c>
      <c r="X18" t="s">
        <v>62</v>
      </c>
      <c r="Y18">
        <f>W18</f>
        <v>7</v>
      </c>
      <c r="Z18" t="s">
        <v>66</v>
      </c>
      <c r="AA18">
        <f>W18</f>
        <v>7</v>
      </c>
      <c r="AB18" t="s">
        <v>70</v>
      </c>
      <c r="AC18">
        <f t="shared" si="7"/>
        <v>7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61.733999999999995</v>
      </c>
      <c r="E29" t="s">
        <v>49</v>
      </c>
      <c r="F29">
        <f>SUM(F9:F28)</f>
        <v>24.733000000000001</v>
      </c>
      <c r="G29" t="s">
        <v>50</v>
      </c>
      <c r="H29">
        <f>SUM(H9:H28)</f>
        <v>222.26500000000001</v>
      </c>
      <c r="I29" t="s">
        <v>51</v>
      </c>
      <c r="J29">
        <f>SUM(J9:J28)</f>
        <v>46.45750000000001</v>
      </c>
    </row>
    <row r="30" spans="1:29" x14ac:dyDescent="0.25">
      <c r="C30" t="s">
        <v>73</v>
      </c>
      <c r="K30" t="s">
        <v>76</v>
      </c>
      <c r="L30">
        <f>(SQRT((2*D29+H29)^2+(2*F29+J29)^2))/3</f>
        <v>119.59776342262613</v>
      </c>
      <c r="M30" t="s">
        <v>77</v>
      </c>
      <c r="N30">
        <f>SQRT(D29^2+F29^2)</f>
        <v>66.50419569470786</v>
      </c>
    </row>
    <row r="31" spans="1:29" x14ac:dyDescent="0.25">
      <c r="C31" t="s">
        <v>78</v>
      </c>
      <c r="D31">
        <f>SQRT((400^2/(3*L31^2*I8^2))-F29^2)-D29</f>
        <v>66.428463389607444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0.91735347121571797</v>
      </c>
      <c r="M31" t="s">
        <v>75</v>
      </c>
      <c r="N31">
        <f>0.6-0.0025*N30+0.114*N30^0.5-0.13*N30^0.33</f>
        <v>0.84403271864774143</v>
      </c>
    </row>
    <row r="32" spans="1:29" x14ac:dyDescent="0.25">
      <c r="H32" t="s">
        <v>47</v>
      </c>
      <c r="K32" t="s">
        <v>78</v>
      </c>
      <c r="L32">
        <f>D31+D29</f>
        <v>128.16246338960744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288.69346338960747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2.0804839999999993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0.5645201238685793</v>
      </c>
      <c r="V41">
        <f t="shared" ref="V41" si="17">V40-C41</f>
        <v>366.459788</v>
      </c>
      <c r="W41">
        <f>V41/1.73</f>
        <v>211.82646705202313</v>
      </c>
      <c r="X41">
        <f>X40+U41</f>
        <v>3.5836759709558019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211.82646705202313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211.82646705202313</v>
      </c>
    </row>
    <row r="44" spans="3:24" x14ac:dyDescent="0.25">
      <c r="U44">
        <f>SUM(U39:U42)</f>
        <v>3.5836759709558019</v>
      </c>
    </row>
    <row r="49" spans="6:7" x14ac:dyDescent="0.25">
      <c r="G49" t="s">
        <v>97</v>
      </c>
    </row>
    <row r="50" spans="6:7" x14ac:dyDescent="0.25">
      <c r="F50">
        <f>(1.02+0.98*2.7^(-(3/(F29/D29))))</f>
        <v>1.020576967839963</v>
      </c>
      <c r="G50">
        <f>1.2*M8*F50</f>
        <v>0</v>
      </c>
    </row>
    <row r="51" spans="6:7" x14ac:dyDescent="0.25">
      <c r="G51">
        <f>1.2*I8*F50</f>
        <v>2.3620483913218213</v>
      </c>
    </row>
  </sheetData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6275-6B4D-4520-980B-B0E8FF812E9F}">
  <dimension ref="A1:AC51"/>
  <sheetViews>
    <sheetView workbookViewId="0">
      <selection activeCell="Q3" sqref="Q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29.665070821228884</v>
      </c>
      <c r="D2" s="5">
        <f>K2</f>
        <v>25.000281390677753</v>
      </c>
      <c r="E2" s="5">
        <f>(F2*G2)/(H2^2)</f>
        <v>1.8394093022795571E-2</v>
      </c>
      <c r="F2" s="5">
        <v>19.579999999999998</v>
      </c>
      <c r="G2" s="5">
        <f>(I2^2)*J2</f>
        <v>3.3819578591452536E-2</v>
      </c>
      <c r="H2" s="5">
        <v>6</v>
      </c>
      <c r="I2" s="5">
        <f>I8</f>
        <v>0.58154603077875555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1.0184378823806439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0.58154603077875555</v>
      </c>
      <c r="P8" t="s">
        <v>81</v>
      </c>
      <c r="Q8">
        <f>1.73*400/SQRT((2*L32+L33)^2+(2*F29+J29))</f>
        <v>0.36946426385401854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142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202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136</v>
      </c>
      <c r="B18" s="10" t="s">
        <v>132</v>
      </c>
      <c r="C18" t="s">
        <v>23</v>
      </c>
      <c r="D18">
        <f>N18*W18</f>
        <v>150.42999999999998</v>
      </c>
      <c r="E18" t="s">
        <v>29</v>
      </c>
      <c r="F18">
        <f t="shared" si="3"/>
        <v>4.3609999999999998</v>
      </c>
      <c r="G18" t="s">
        <v>43</v>
      </c>
      <c r="H18">
        <f t="shared" si="4"/>
        <v>676.93499999999995</v>
      </c>
      <c r="I18" t="s">
        <v>38</v>
      </c>
      <c r="J18">
        <f t="shared" si="5"/>
        <v>19.624499999999998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49</f>
        <v>49</v>
      </c>
      <c r="X18" t="s">
        <v>62</v>
      </c>
      <c r="Y18">
        <f>W18</f>
        <v>49</v>
      </c>
      <c r="Z18" t="s">
        <v>66</v>
      </c>
      <c r="AA18">
        <f>W18</f>
        <v>49</v>
      </c>
      <c r="AB18" t="s">
        <v>70</v>
      </c>
      <c r="AC18">
        <f t="shared" si="7"/>
        <v>49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190.67400000000001</v>
      </c>
      <c r="E29" t="s">
        <v>49</v>
      </c>
      <c r="F29">
        <f>SUM(F9:F28)</f>
        <v>28.471</v>
      </c>
      <c r="G29" t="s">
        <v>50</v>
      </c>
      <c r="H29">
        <f>SUM(H9:H28)</f>
        <v>802.49499999999978</v>
      </c>
      <c r="I29" t="s">
        <v>51</v>
      </c>
      <c r="J29">
        <f>SUM(J9:J28)</f>
        <v>63.278500000000008</v>
      </c>
    </row>
    <row r="30" spans="1:29" x14ac:dyDescent="0.25">
      <c r="C30" t="s">
        <v>73</v>
      </c>
      <c r="K30" t="s">
        <v>76</v>
      </c>
      <c r="L30">
        <f>(SQRT((2*D29+H29)^2+(2*F29+J29)^2))/3</f>
        <v>396.64386730965742</v>
      </c>
      <c r="M30" t="s">
        <v>77</v>
      </c>
      <c r="N30">
        <f>SQRT(D29^2+F29^2)</f>
        <v>192.78789411423116</v>
      </c>
    </row>
    <row r="31" spans="1:29" x14ac:dyDescent="0.25">
      <c r="C31" t="s">
        <v>78</v>
      </c>
      <c r="D31">
        <f>SQRT((400^2/(3*L31^2*I8^2))-F29^2)-D29</f>
        <v>229.70237805742855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0.94250396727076935</v>
      </c>
      <c r="M31" t="s">
        <v>75</v>
      </c>
      <c r="N31">
        <f>0.6-0.0025*N30+0.114*N30^0.5-0.13*N30^0.33</f>
        <v>0.96296072359426321</v>
      </c>
    </row>
    <row r="32" spans="1:29" x14ac:dyDescent="0.25">
      <c r="H32" t="s">
        <v>47</v>
      </c>
      <c r="K32" t="s">
        <v>78</v>
      </c>
      <c r="L32">
        <f>D31+D29</f>
        <v>420.37637805742855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1032.1973780574283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49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14.563387999999998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49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3.9516408670800565</v>
      </c>
      <c r="V41">
        <f t="shared" ref="V41" si="17">V40-C41</f>
        <v>353.97688400000004</v>
      </c>
      <c r="W41">
        <f>V41/1.73</f>
        <v>204.61091560693643</v>
      </c>
      <c r="X41">
        <f>X40+U41</f>
        <v>6.9707967141672791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204.61091560693643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204.61091560693643</v>
      </c>
    </row>
    <row r="44" spans="3:24" x14ac:dyDescent="0.25">
      <c r="U44">
        <f>SUM(U39:U42)</f>
        <v>6.9707967141672791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1.020000002111193</v>
      </c>
      <c r="G50">
        <f>1.2*M8*F50</f>
        <v>0</v>
      </c>
    </row>
    <row r="51" spans="6:7" x14ac:dyDescent="0.25">
      <c r="G51">
        <f>1.2*I8*F50</f>
        <v>0.71181234314650388</v>
      </c>
    </row>
  </sheetData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60487-3F2B-444F-95C0-738302A5B92B}">
  <dimension ref="A1:AC51"/>
  <sheetViews>
    <sheetView workbookViewId="0">
      <selection activeCell="O27" sqref="O27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29.70351374001303</v>
      </c>
      <c r="D2" s="5">
        <f>K2</f>
        <v>25.000281390677753</v>
      </c>
      <c r="E2" s="5">
        <f>(F2*G2)/(H2^2)</f>
        <v>1.8544292720980092E-2</v>
      </c>
      <c r="F2" s="5">
        <v>19.579999999999998</v>
      </c>
      <c r="G2" s="5">
        <f>(I2^2)*J2</f>
        <v>3.4095737382803033E-2</v>
      </c>
      <c r="H2" s="5">
        <v>6</v>
      </c>
      <c r="I2" s="5">
        <f>I8</f>
        <v>0.58391555367880921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1.0185898305072343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0.58391555367880921</v>
      </c>
      <c r="P8" t="s">
        <v>81</v>
      </c>
      <c r="Q8">
        <f>1.73*400/SQRT((2*L32+L33)^2+(2*F29+J29))</f>
        <v>0.37117082079143743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139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201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136</v>
      </c>
      <c r="B18" s="10" t="s">
        <v>132</v>
      </c>
      <c r="C18" t="s">
        <v>23</v>
      </c>
      <c r="D18">
        <f>N18*W18</f>
        <v>150.42999999999998</v>
      </c>
      <c r="E18" t="s">
        <v>29</v>
      </c>
      <c r="F18">
        <f t="shared" si="3"/>
        <v>4.3609999999999998</v>
      </c>
      <c r="G18" t="s">
        <v>43</v>
      </c>
      <c r="H18">
        <f t="shared" si="4"/>
        <v>676.93499999999995</v>
      </c>
      <c r="I18" t="s">
        <v>38</v>
      </c>
      <c r="J18">
        <f t="shared" si="5"/>
        <v>19.624499999999998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49</f>
        <v>49</v>
      </c>
      <c r="X18" t="s">
        <v>62</v>
      </c>
      <c r="Y18">
        <f>W18</f>
        <v>49</v>
      </c>
      <c r="Z18" t="s">
        <v>66</v>
      </c>
      <c r="AA18">
        <f>W18</f>
        <v>49</v>
      </c>
      <c r="AB18" t="s">
        <v>70</v>
      </c>
      <c r="AC18">
        <f t="shared" si="7"/>
        <v>49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189.934</v>
      </c>
      <c r="E29" t="s">
        <v>49</v>
      </c>
      <c r="F29">
        <f>SUM(F9:F28)</f>
        <v>28.405000000000001</v>
      </c>
      <c r="G29" t="s">
        <v>50</v>
      </c>
      <c r="H29">
        <f>SUM(H9:H28)</f>
        <v>799.16499999999985</v>
      </c>
      <c r="I29" t="s">
        <v>51</v>
      </c>
      <c r="J29">
        <f>SUM(J9:J28)</f>
        <v>62.981500000000004</v>
      </c>
    </row>
    <row r="30" spans="1:29" x14ac:dyDescent="0.25">
      <c r="C30" t="s">
        <v>73</v>
      </c>
      <c r="K30" t="s">
        <v>76</v>
      </c>
      <c r="L30">
        <f>(SQRT((2*D29+H29)^2+(2*F29+J29)^2))/3</f>
        <v>395.03429085492053</v>
      </c>
      <c r="M30" t="s">
        <v>77</v>
      </c>
      <c r="N30">
        <f>SQRT(D29^2+F29^2)</f>
        <v>192.04626625113022</v>
      </c>
    </row>
    <row r="31" spans="1:29" x14ac:dyDescent="0.25">
      <c r="C31" t="s">
        <v>78</v>
      </c>
      <c r="D31">
        <f>SQRT((400^2/(3*L31^2*I8^2))-F29^2)-D29</f>
        <v>228.43518839148439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0.9431721095558796</v>
      </c>
      <c r="M31" t="s">
        <v>75</v>
      </c>
      <c r="N31">
        <f>0.6-0.0025*N30+0.114*N30^0.5-0.13*N30^0.33</f>
        <v>0.96270531907686141</v>
      </c>
    </row>
    <row r="32" spans="1:29" x14ac:dyDescent="0.25">
      <c r="H32" t="s">
        <v>47</v>
      </c>
      <c r="K32" t="s">
        <v>78</v>
      </c>
      <c r="L32">
        <f>D31+D29</f>
        <v>418.36918839148439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1027.6001883914842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49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14.563387999999998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49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3.9504689119373091</v>
      </c>
      <c r="V41">
        <f t="shared" ref="V41" si="17">V40-C41</f>
        <v>354.08621600000004</v>
      </c>
      <c r="W41">
        <f>V41/1.73</f>
        <v>204.67411329479771</v>
      </c>
      <c r="X41">
        <f>X40+U41</f>
        <v>6.9399936919895682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204.67411329479771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204.67411329479771</v>
      </c>
    </row>
    <row r="44" spans="3:24" x14ac:dyDescent="0.25">
      <c r="U44">
        <f>SUM(U39:U42)</f>
        <v>6.9399936919895682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1.0200000021782307</v>
      </c>
      <c r="G50">
        <f>1.2*M8*F50</f>
        <v>0</v>
      </c>
    </row>
    <row r="51" spans="6:7" x14ac:dyDescent="0.25">
      <c r="G51">
        <f>1.2*I8*F50</f>
        <v>0.71471263922914585</v>
      </c>
    </row>
  </sheetData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B619-EA97-43AE-A3C7-4B87B99340C7}">
  <dimension ref="A1:AC51"/>
  <sheetViews>
    <sheetView workbookViewId="0">
      <selection activeCell="O26" sqref="O2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97.626697693624948</v>
      </c>
      <c r="D2" s="5">
        <f>K2</f>
        <v>25.000281390677753</v>
      </c>
      <c r="E2" s="5">
        <f>(F2*G2)/(H2^2)</f>
        <v>0.25407558491703508</v>
      </c>
      <c r="F2" s="5">
        <v>19.579999999999998</v>
      </c>
      <c r="G2" s="5">
        <f>(I2^2)*J2</f>
        <v>0.46714612140006451</v>
      </c>
      <c r="H2" s="5">
        <v>6</v>
      </c>
      <c r="I2" s="5">
        <f>I8</f>
        <v>2.1613563366554449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1.2870606147303014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2.1613563366554449</v>
      </c>
      <c r="P8" t="s">
        <v>81</v>
      </c>
      <c r="Q8">
        <f>1.73*400/SQRT((2*L32+L33)^2+(2*F29+J29))</f>
        <v>1.4236328178155384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141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202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136</v>
      </c>
      <c r="B18" s="10" t="s">
        <v>132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66</v>
      </c>
      <c r="AA18">
        <f>W18</f>
        <v>5</v>
      </c>
      <c r="AB18" t="s">
        <v>70</v>
      </c>
      <c r="AC18">
        <f t="shared" si="7"/>
        <v>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55.593999999999994</v>
      </c>
      <c r="E29" t="s">
        <v>49</v>
      </c>
      <c r="F29">
        <f>SUM(F9:F28)</f>
        <v>24.555</v>
      </c>
      <c r="G29" t="s">
        <v>50</v>
      </c>
      <c r="H29">
        <f>SUM(H9:H28)</f>
        <v>194.63500000000002</v>
      </c>
      <c r="I29" t="s">
        <v>51</v>
      </c>
      <c r="J29">
        <f>SUM(J9:J28)</f>
        <v>45.656500000000008</v>
      </c>
    </row>
    <row r="30" spans="1:29" x14ac:dyDescent="0.25">
      <c r="C30" t="s">
        <v>73</v>
      </c>
      <c r="K30" t="s">
        <v>76</v>
      </c>
      <c r="L30">
        <f>(SQRT((2*D29+H29)^2+(2*F29+J29)^2))/3</f>
        <v>106.72310842718697</v>
      </c>
      <c r="M30" t="s">
        <v>77</v>
      </c>
      <c r="N30">
        <f>SQRT(D29^2+F29^2)</f>
        <v>60.775331023368352</v>
      </c>
    </row>
    <row r="31" spans="1:29" x14ac:dyDescent="0.25">
      <c r="C31" t="s">
        <v>78</v>
      </c>
      <c r="D31">
        <f>SQRT((400^2/(3*L31^2*I8^2))-F29^2)-D29</f>
        <v>60.05330108345828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0.90377886616321934</v>
      </c>
      <c r="M31" t="s">
        <v>75</v>
      </c>
      <c r="N31">
        <f>0.6-0.0025*N30+0.114*N30^0.5-0.13*N30^0.33</f>
        <v>0.83262317725442125</v>
      </c>
    </row>
    <row r="32" spans="1:29" x14ac:dyDescent="0.25">
      <c r="H32" t="s">
        <v>47</v>
      </c>
      <c r="K32" t="s">
        <v>78</v>
      </c>
      <c r="L32">
        <f>D31+D29</f>
        <v>115.64730108345827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254.6883010834583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0.40322865990612816</v>
      </c>
      <c r="V41">
        <f t="shared" ref="V41" si="17">V40-C41</f>
        <v>367.05421200000001</v>
      </c>
      <c r="W41">
        <f>V41/1.73</f>
        <v>212.1700647398844</v>
      </c>
      <c r="X41">
        <f>X40+U41</f>
        <v>3.4223845069933509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212.1700647398844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212.1700647398844</v>
      </c>
    </row>
    <row r="44" spans="3:24" x14ac:dyDescent="0.25">
      <c r="U44">
        <f>SUM(U39:U42)</f>
        <v>3.4223845069933509</v>
      </c>
    </row>
    <row r="49" spans="6:7" x14ac:dyDescent="0.25">
      <c r="G49" t="s">
        <v>97</v>
      </c>
    </row>
    <row r="50" spans="6:7" x14ac:dyDescent="0.25">
      <c r="F50">
        <f>(1.02+0.98*2.7^(-(3/(F29/D29))))</f>
        <v>1.0211516629381074</v>
      </c>
      <c r="G50">
        <f>1.2*M8*F50</f>
        <v>0</v>
      </c>
    </row>
    <row r="51" spans="6:7" x14ac:dyDescent="0.25">
      <c r="G51">
        <f>1.2*I8*F50</f>
        <v>2.6484871408530282</v>
      </c>
    </row>
  </sheetData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6A17A-0F2A-4573-8E31-F4D02C75197F}">
  <dimension ref="A1:AC51"/>
  <sheetViews>
    <sheetView workbookViewId="0">
      <selection activeCell="O24" sqref="O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30.176262822012731</v>
      </c>
      <c r="D2" s="5">
        <f>K2</f>
        <v>25.000281390677753</v>
      </c>
      <c r="E2" s="5">
        <f>(F2*G2)/(H2^2)</f>
        <v>2.0389533141532998E-2</v>
      </c>
      <c r="F2" s="5">
        <v>19.579999999999998</v>
      </c>
      <c r="G2" s="5">
        <f>(I2^2)*J2</f>
        <v>3.7488416399141369E-2</v>
      </c>
      <c r="H2" s="5">
        <v>6</v>
      </c>
      <c r="I2" s="5">
        <f>I8</f>
        <v>0.61227784868588353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1.0204584018756182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0.61227784868588353</v>
      </c>
      <c r="P8" t="s">
        <v>81</v>
      </c>
      <c r="Q8">
        <f>1.73*400/SQRT((2*L32+L33)^2+(2*F29+J29))</f>
        <v>0.39156123107717855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142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202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204</v>
      </c>
      <c r="B18" s="10" t="s">
        <v>132</v>
      </c>
      <c r="C18" t="s">
        <v>23</v>
      </c>
      <c r="D18">
        <f>N18*W18</f>
        <v>141.22</v>
      </c>
      <c r="E18" t="s">
        <v>29</v>
      </c>
      <c r="F18">
        <f t="shared" si="3"/>
        <v>4.0939999999999994</v>
      </c>
      <c r="G18" t="s">
        <v>43</v>
      </c>
      <c r="H18">
        <f t="shared" si="4"/>
        <v>635.49</v>
      </c>
      <c r="I18" t="s">
        <v>38</v>
      </c>
      <c r="J18">
        <f t="shared" si="5"/>
        <v>18.422999999999998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46</f>
        <v>46</v>
      </c>
      <c r="X18" t="s">
        <v>62</v>
      </c>
      <c r="Y18">
        <f>W18</f>
        <v>46</v>
      </c>
      <c r="Z18" t="s">
        <v>66</v>
      </c>
      <c r="AA18">
        <f>W18</f>
        <v>46</v>
      </c>
      <c r="AB18" t="s">
        <v>70</v>
      </c>
      <c r="AC18">
        <f t="shared" si="7"/>
        <v>46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181.46400000000003</v>
      </c>
      <c r="E29" t="s">
        <v>49</v>
      </c>
      <c r="F29">
        <f>SUM(F9:F28)</f>
        <v>28.203999999999997</v>
      </c>
      <c r="G29" t="s">
        <v>50</v>
      </c>
      <c r="H29">
        <f>SUM(H9:H28)</f>
        <v>761.04999999999984</v>
      </c>
      <c r="I29" t="s">
        <v>51</v>
      </c>
      <c r="J29">
        <f>SUM(J9:J28)</f>
        <v>62.077000000000012</v>
      </c>
    </row>
    <row r="30" spans="1:29" x14ac:dyDescent="0.25">
      <c r="C30" t="s">
        <v>73</v>
      </c>
      <c r="K30" t="s">
        <v>76</v>
      </c>
      <c r="L30">
        <f>(SQRT((2*D29+H29)^2+(2*F29+J29)^2))/3</f>
        <v>376.73527984352319</v>
      </c>
      <c r="M30" t="s">
        <v>77</v>
      </c>
      <c r="N30">
        <f>SQRT(D29^2+F29^2)</f>
        <v>183.64272082497584</v>
      </c>
    </row>
    <row r="31" spans="1:29" x14ac:dyDescent="0.25">
      <c r="C31" t="s">
        <v>78</v>
      </c>
      <c r="D31">
        <f>SQRT((400^2/(3*L31^2*I8^2))-F29^2)-D29</f>
        <v>214.42424553678043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0.95033970104834253</v>
      </c>
      <c r="M31" t="s">
        <v>75</v>
      </c>
      <c r="N31">
        <f>0.6-0.0025*N30+0.114*N30^0.5-0.13*N30^0.33</f>
        <v>0.95956500040416293</v>
      </c>
    </row>
    <row r="32" spans="1:29" x14ac:dyDescent="0.25">
      <c r="H32" t="s">
        <v>47</v>
      </c>
      <c r="K32" t="s">
        <v>78</v>
      </c>
      <c r="L32">
        <f>D31+D29</f>
        <v>395.88824553678046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975.47424553678024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46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13.671751999999998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3.7097036711363796</v>
      </c>
      <c r="V41">
        <f t="shared" ref="V41" si="17">V40-C41</f>
        <v>354.86851999999999</v>
      </c>
      <c r="W41">
        <f>V41/1.73</f>
        <v>205.12631213872831</v>
      </c>
      <c r="X41">
        <f>X40+U41</f>
        <v>6.7288595182236026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205.12631213872831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205.12631213872831</v>
      </c>
    </row>
    <row r="44" spans="3:24" x14ac:dyDescent="0.25">
      <c r="U44">
        <f>SUM(U39:U42)</f>
        <v>6.7288595182236026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1.0200000046245268</v>
      </c>
      <c r="G50">
        <f>1.2*M8*F50</f>
        <v>0</v>
      </c>
    </row>
    <row r="51" spans="6:7" x14ac:dyDescent="0.25">
      <c r="G51">
        <f>1.2*I8*F50</f>
        <v>0.74942809018931578</v>
      </c>
    </row>
  </sheetData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97015-8DBC-431E-8C9F-5CBD3AC4EA47}">
  <dimension ref="A1:AC51"/>
  <sheetViews>
    <sheetView workbookViewId="0">
      <selection activeCell="J13" sqref="J13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30.221229674753481</v>
      </c>
      <c r="D2" s="5">
        <f>K2</f>
        <v>25.000281390677753</v>
      </c>
      <c r="E2" s="5">
        <f>(F2*G2)/(H2^2)</f>
        <v>2.0564872339266366E-2</v>
      </c>
      <c r="F2" s="5">
        <v>19.579999999999998</v>
      </c>
      <c r="G2" s="5">
        <f>(I2^2)*J2</f>
        <v>3.7810796946557167E-2</v>
      </c>
      <c r="H2" s="5">
        <v>6</v>
      </c>
      <c r="I2" s="5">
        <f>I8</f>
        <v>0.61490484586281446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1.0206361362737524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0.61490484586281446</v>
      </c>
      <c r="P8" t="s">
        <v>81</v>
      </c>
      <c r="Q8">
        <f>1.73*400/SQRT((2*L32+L33)^2+(2*F29+J29))</f>
        <v>0.3934346345804573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203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201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206</v>
      </c>
      <c r="B18" s="10" t="s">
        <v>132</v>
      </c>
      <c r="C18" t="s">
        <v>23</v>
      </c>
      <c r="D18">
        <f>N18*W18</f>
        <v>141.22</v>
      </c>
      <c r="E18" t="s">
        <v>29</v>
      </c>
      <c r="F18">
        <f t="shared" si="3"/>
        <v>4.0939999999999994</v>
      </c>
      <c r="G18" t="s">
        <v>43</v>
      </c>
      <c r="H18">
        <f t="shared" si="4"/>
        <v>635.49</v>
      </c>
      <c r="I18" t="s">
        <v>38</v>
      </c>
      <c r="J18">
        <f t="shared" si="5"/>
        <v>18.422999999999998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46</f>
        <v>46</v>
      </c>
      <c r="X18" t="s">
        <v>62</v>
      </c>
      <c r="Y18">
        <f>W18</f>
        <v>46</v>
      </c>
      <c r="Z18" t="s">
        <v>66</v>
      </c>
      <c r="AA18">
        <f>W18</f>
        <v>46</v>
      </c>
      <c r="AB18" t="s">
        <v>70</v>
      </c>
      <c r="AC18">
        <f t="shared" si="7"/>
        <v>46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180.72400000000002</v>
      </c>
      <c r="E29" t="s">
        <v>49</v>
      </c>
      <c r="F29">
        <f>SUM(F9:F28)</f>
        <v>28.138000000000002</v>
      </c>
      <c r="G29" t="s">
        <v>50</v>
      </c>
      <c r="H29">
        <f>SUM(H9:H28)</f>
        <v>757.71999999999991</v>
      </c>
      <c r="I29" t="s">
        <v>51</v>
      </c>
      <c r="J29">
        <f>SUM(J9:J28)</f>
        <v>61.78</v>
      </c>
    </row>
    <row r="30" spans="1:29" x14ac:dyDescent="0.25">
      <c r="C30" t="s">
        <v>73</v>
      </c>
      <c r="K30" t="s">
        <v>76</v>
      </c>
      <c r="L30">
        <f>(SQRT((2*D29+H29)^2+(2*F29+J29)^2))/3</f>
        <v>375.12579095551399</v>
      </c>
      <c r="M30" t="s">
        <v>77</v>
      </c>
      <c r="N30">
        <f>SQRT(D29^2+F29^2)</f>
        <v>182.90137019716394</v>
      </c>
    </row>
    <row r="31" spans="1:29" x14ac:dyDescent="0.25">
      <c r="C31" t="s">
        <v>78</v>
      </c>
      <c r="D31">
        <f>SQRT((400^2/(3*L31^2*I8^2))-F29^2)-D29</f>
        <v>213.2224948307236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0.9509314509584883</v>
      </c>
      <c r="M31" t="s">
        <v>75</v>
      </c>
      <c r="N31">
        <f>0.6-0.0025*N30+0.114*N30^0.5-0.13*N30^0.33</f>
        <v>0.95926570742436912</v>
      </c>
    </row>
    <row r="32" spans="1:29" x14ac:dyDescent="0.25">
      <c r="H32" t="s">
        <v>47</v>
      </c>
      <c r="K32" t="s">
        <v>78</v>
      </c>
      <c r="L32">
        <f>D31+D29</f>
        <v>393.94649483072362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970.94249483072349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46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13.671751999999998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46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3.7086034683493101</v>
      </c>
      <c r="V41">
        <f t="shared" ref="V41" si="17">V40-C41</f>
        <v>354.97785199999998</v>
      </c>
      <c r="W41">
        <f>V41/1.73</f>
        <v>205.18950982658959</v>
      </c>
      <c r="X41">
        <f>X40+U41</f>
        <v>6.6981282484015692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205.18950982658959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205.18950982658959</v>
      </c>
    </row>
    <row r="44" spans="3:24" x14ac:dyDescent="0.25">
      <c r="U44">
        <f>SUM(U39:U42)</f>
        <v>6.6981282484015692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1.0200000047815736</v>
      </c>
      <c r="G50">
        <f>1.2*M8*F50</f>
        <v>0</v>
      </c>
    </row>
    <row r="51" spans="6:7" x14ac:dyDescent="0.25">
      <c r="G51">
        <f>1.2*I8*F50</f>
        <v>0.75264353486434021</v>
      </c>
    </row>
  </sheetData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CF36A-B307-4E3E-A54C-1A2495C2EEA3}">
  <dimension ref="A1:AC51"/>
  <sheetViews>
    <sheetView workbookViewId="0">
      <selection activeCell="G12" sqref="G12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97.626697693624948</v>
      </c>
      <c r="D2" s="5">
        <f>K2</f>
        <v>25.000281390677753</v>
      </c>
      <c r="E2" s="5">
        <f>(F2*G2)/(H2^2)</f>
        <v>0.25407558491703508</v>
      </c>
      <c r="F2" s="5">
        <v>19.579999999999998</v>
      </c>
      <c r="G2" s="5">
        <f>(I2^2)*J2</f>
        <v>0.46714612140006451</v>
      </c>
      <c r="H2" s="5">
        <v>6</v>
      </c>
      <c r="I2" s="5">
        <f>I8</f>
        <v>2.1613563366554449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1.2870606147303014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2.1613563366554449</v>
      </c>
      <c r="P8" t="s">
        <v>81</v>
      </c>
      <c r="Q8">
        <f>1.73*400/SQRT((2*L32+L33)^2+(2*F29+J29))</f>
        <v>1.4236328178155384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141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202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204</v>
      </c>
      <c r="B18" s="10" t="s">
        <v>132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66</v>
      </c>
      <c r="AA18">
        <f>W18</f>
        <v>5</v>
      </c>
      <c r="AB18" t="s">
        <v>70</v>
      </c>
      <c r="AC18">
        <f t="shared" si="7"/>
        <v>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55.593999999999994</v>
      </c>
      <c r="E29" t="s">
        <v>49</v>
      </c>
      <c r="F29">
        <f>SUM(F9:F28)</f>
        <v>24.555</v>
      </c>
      <c r="G29" t="s">
        <v>50</v>
      </c>
      <c r="H29">
        <f>SUM(H9:H28)</f>
        <v>194.63500000000002</v>
      </c>
      <c r="I29" t="s">
        <v>51</v>
      </c>
      <c r="J29">
        <f>SUM(J9:J28)</f>
        <v>45.656500000000008</v>
      </c>
    </row>
    <row r="30" spans="1:29" x14ac:dyDescent="0.25">
      <c r="C30" t="s">
        <v>73</v>
      </c>
      <c r="K30" t="s">
        <v>76</v>
      </c>
      <c r="L30">
        <f>(SQRT((2*D29+H29)^2+(2*F29+J29)^2))/3</f>
        <v>106.72310842718697</v>
      </c>
      <c r="M30" t="s">
        <v>77</v>
      </c>
      <c r="N30">
        <f>SQRT(D29^2+F29^2)</f>
        <v>60.775331023368352</v>
      </c>
    </row>
    <row r="31" spans="1:29" x14ac:dyDescent="0.25">
      <c r="C31" t="s">
        <v>78</v>
      </c>
      <c r="D31">
        <f>SQRT((400^2/(3*L31^2*I8^2))-F29^2)-D29</f>
        <v>60.05330108345828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0.90377886616321934</v>
      </c>
      <c r="M31" t="s">
        <v>75</v>
      </c>
      <c r="N31">
        <f>0.6-0.0025*N30+0.114*N30^0.5-0.13*N30^0.33</f>
        <v>0.83262317725442125</v>
      </c>
    </row>
    <row r="32" spans="1:29" x14ac:dyDescent="0.25">
      <c r="H32" t="s">
        <v>47</v>
      </c>
      <c r="K32" t="s">
        <v>78</v>
      </c>
      <c r="L32">
        <f>D31+D29</f>
        <v>115.64730108345827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254.6883010834583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0.40322865990612816</v>
      </c>
      <c r="V41">
        <f t="shared" ref="V41" si="17">V40-C41</f>
        <v>367.05421200000001</v>
      </c>
      <c r="W41">
        <f>V41/1.73</f>
        <v>212.1700647398844</v>
      </c>
      <c r="X41">
        <f>X40+U41</f>
        <v>3.4223845069933509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212.1700647398844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212.1700647398844</v>
      </c>
    </row>
    <row r="44" spans="3:24" x14ac:dyDescent="0.25">
      <c r="U44">
        <f>SUM(U39:U42)</f>
        <v>3.4223845069933509</v>
      </c>
    </row>
    <row r="49" spans="6:7" x14ac:dyDescent="0.25">
      <c r="G49" t="s">
        <v>97</v>
      </c>
    </row>
    <row r="50" spans="6:7" x14ac:dyDescent="0.25">
      <c r="F50">
        <f>(1.02+0.98*2.7^(-(3/(F29/D29))))</f>
        <v>1.0211516629381074</v>
      </c>
      <c r="G50">
        <f>1.2*M8*F50</f>
        <v>0</v>
      </c>
    </row>
    <row r="51" spans="6:7" x14ac:dyDescent="0.25">
      <c r="G51">
        <f>1.2*I8*F50</f>
        <v>2.6484871408530282</v>
      </c>
    </row>
  </sheetData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E812C-E30B-460C-9590-1BC3A8934DB9}">
  <dimension ref="A1:AC51"/>
  <sheetViews>
    <sheetView workbookViewId="0">
      <selection activeCell="K17" sqref="K17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28.967050822526122</v>
      </c>
      <c r="D2" s="5">
        <f>K2</f>
        <v>25.000281390677753</v>
      </c>
      <c r="E2" s="5">
        <f>(F2*G2)/(H2^2)</f>
        <v>1.5662966067103469E-2</v>
      </c>
      <c r="F2" s="5">
        <v>19.579999999999998</v>
      </c>
      <c r="G2" s="5">
        <f>(I2^2)*J2</f>
        <v>2.8798098999781658E-2</v>
      </c>
      <c r="H2" s="5">
        <v>6</v>
      </c>
      <c r="I2" s="5">
        <f>I8</f>
        <v>0.53663860278386288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1.0156789131223256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0.53663860278386288</v>
      </c>
      <c r="P8" t="s">
        <v>81</v>
      </c>
      <c r="Q8">
        <f>1.73*400/SQRT((2*L32+L33)^2+(2*F29+J29))</f>
        <v>0.33675591274671951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142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202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205</v>
      </c>
      <c r="B18" s="10" t="s">
        <v>132</v>
      </c>
      <c r="C18" t="s">
        <v>23</v>
      </c>
      <c r="D18">
        <f>N18*W18</f>
        <v>165.78</v>
      </c>
      <c r="E18" t="s">
        <v>29</v>
      </c>
      <c r="F18">
        <f t="shared" si="3"/>
        <v>4.806</v>
      </c>
      <c r="G18" t="s">
        <v>43</v>
      </c>
      <c r="H18">
        <f t="shared" si="4"/>
        <v>746.01</v>
      </c>
      <c r="I18" t="s">
        <v>38</v>
      </c>
      <c r="J18">
        <f t="shared" si="5"/>
        <v>21.626999999999999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54</f>
        <v>54</v>
      </c>
      <c r="X18" t="s">
        <v>62</v>
      </c>
      <c r="Y18">
        <f>W18</f>
        <v>54</v>
      </c>
      <c r="Z18" t="s">
        <v>66</v>
      </c>
      <c r="AA18">
        <f>W18</f>
        <v>54</v>
      </c>
      <c r="AB18" t="s">
        <v>70</v>
      </c>
      <c r="AC18">
        <f t="shared" si="7"/>
        <v>54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206.02400000000003</v>
      </c>
      <c r="E29" t="s">
        <v>49</v>
      </c>
      <c r="F29">
        <f>SUM(F9:F28)</f>
        <v>28.916</v>
      </c>
      <c r="G29" t="s">
        <v>50</v>
      </c>
      <c r="H29">
        <f>SUM(H9:H28)</f>
        <v>871.56999999999982</v>
      </c>
      <c r="I29" t="s">
        <v>51</v>
      </c>
      <c r="J29">
        <f>SUM(J9:J28)</f>
        <v>65.281000000000006</v>
      </c>
    </row>
    <row r="30" spans="1:29" x14ac:dyDescent="0.25">
      <c r="C30" t="s">
        <v>73</v>
      </c>
      <c r="K30" t="s">
        <v>76</v>
      </c>
      <c r="L30">
        <f>(SQRT((2*D29+H29)^2+(2*F29+J29)^2))/3</f>
        <v>429.83614199586435</v>
      </c>
      <c r="M30" t="s">
        <v>77</v>
      </c>
      <c r="N30">
        <f>SQRT(D29^2+F29^2)</f>
        <v>208.04332152703199</v>
      </c>
    </row>
    <row r="31" spans="1:29" x14ac:dyDescent="0.25">
      <c r="C31" t="s">
        <v>78</v>
      </c>
      <c r="D31">
        <f>SQRT((400^2/(3*L31^2*I8^2))-F29^2)-D29</f>
        <v>257.08428671442607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0.92744886092232048</v>
      </c>
      <c r="M31" t="s">
        <v>75</v>
      </c>
      <c r="N31">
        <f>0.6-0.0025*N30+0.114*N30^0.5-0.13*N30^0.33</f>
        <v>0.96747622540188716</v>
      </c>
    </row>
    <row r="32" spans="1:29" x14ac:dyDescent="0.25">
      <c r="H32" t="s">
        <v>47</v>
      </c>
      <c r="K32" t="s">
        <v>78</v>
      </c>
      <c r="L32">
        <f>D31+D29</f>
        <v>463.10828671442607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1128.6542867144258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54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16.049447999999998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4.3548695269861843</v>
      </c>
      <c r="V41">
        <f t="shared" ref="V41" si="17">V40-C41</f>
        <v>352.49082400000003</v>
      </c>
      <c r="W41">
        <f>V41/1.73</f>
        <v>203.75192138728326</v>
      </c>
      <c r="X41">
        <f>X40+U41</f>
        <v>7.3740253740734065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203.75192138728326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203.75192138728326</v>
      </c>
    </row>
    <row r="44" spans="3:24" x14ac:dyDescent="0.25">
      <c r="U44">
        <f>SUM(U39:U42)</f>
        <v>7.3740253740734065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1.0200000005901162</v>
      </c>
      <c r="G50">
        <f>1.2*M8*F50</f>
        <v>0</v>
      </c>
    </row>
    <row r="51" spans="6:7" x14ac:dyDescent="0.25">
      <c r="G51">
        <f>1.2*I8*F50</f>
        <v>0.6568456501874631</v>
      </c>
    </row>
  </sheetData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294ED-55D6-49C4-8044-2B505A5EDBFD}">
  <dimension ref="A1:AC51"/>
  <sheetViews>
    <sheetView workbookViewId="0">
      <selection activeCell="I11" sqref="I11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28.997163046823012</v>
      </c>
      <c r="D2" s="5">
        <f>K2</f>
        <v>25.000281390677753</v>
      </c>
      <c r="E2" s="5">
        <f>(F2*G2)/(H2^2)</f>
        <v>1.5780938518189735E-2</v>
      </c>
      <c r="F2" s="5">
        <v>19.579999999999998</v>
      </c>
      <c r="G2" s="5">
        <f>(I2^2)*J2</f>
        <v>2.9015004425680821E-2</v>
      </c>
      <c r="H2" s="5">
        <v>6</v>
      </c>
      <c r="I2" s="5">
        <f>I8</f>
        <v>0.53865577529328335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1.0157979336393439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0.53865577529328335</v>
      </c>
      <c r="P8" t="s">
        <v>81</v>
      </c>
      <c r="Q8">
        <f>1.73*400/SQRT((2*L32+L33)^2+(2*F29+J29))</f>
        <v>0.33823311900203751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203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201</v>
      </c>
      <c r="B17" s="10" t="s">
        <v>99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65</v>
      </c>
      <c r="AA17">
        <f t="shared" ref="AA17" si="6">W17</f>
        <v>3</v>
      </c>
      <c r="AB17" t="s">
        <v>69</v>
      </c>
      <c r="AC17">
        <f t="shared" ref="AC17:AC18" si="7">Y17</f>
        <v>3</v>
      </c>
    </row>
    <row r="18" spans="1:29" ht="34.5" x14ac:dyDescent="0.25">
      <c r="A18" s="11" t="s">
        <v>205</v>
      </c>
      <c r="B18" s="10" t="s">
        <v>132</v>
      </c>
      <c r="C18" t="s">
        <v>23</v>
      </c>
      <c r="D18">
        <f>N18*W18</f>
        <v>165.78</v>
      </c>
      <c r="E18" t="s">
        <v>29</v>
      </c>
      <c r="F18">
        <f t="shared" si="3"/>
        <v>4.806</v>
      </c>
      <c r="G18" t="s">
        <v>43</v>
      </c>
      <c r="H18">
        <f t="shared" si="4"/>
        <v>746.01</v>
      </c>
      <c r="I18" t="s">
        <v>38</v>
      </c>
      <c r="J18">
        <f t="shared" si="5"/>
        <v>21.626999999999999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54</f>
        <v>54</v>
      </c>
      <c r="X18" t="s">
        <v>62</v>
      </c>
      <c r="Y18">
        <f>W18</f>
        <v>54</v>
      </c>
      <c r="Z18" t="s">
        <v>66</v>
      </c>
      <c r="AA18">
        <f>W18</f>
        <v>54</v>
      </c>
      <c r="AB18" t="s">
        <v>70</v>
      </c>
      <c r="AC18">
        <f t="shared" si="7"/>
        <v>54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205.28400000000002</v>
      </c>
      <c r="E29" t="s">
        <v>49</v>
      </c>
      <c r="F29">
        <f>SUM(F9:F28)</f>
        <v>28.85</v>
      </c>
      <c r="G29" t="s">
        <v>50</v>
      </c>
      <c r="H29">
        <f>SUM(H9:H28)</f>
        <v>868.2399999999999</v>
      </c>
      <c r="I29" t="s">
        <v>51</v>
      </c>
      <c r="J29">
        <f>SUM(J9:J28)</f>
        <v>64.984000000000009</v>
      </c>
    </row>
    <row r="30" spans="1:29" x14ac:dyDescent="0.25">
      <c r="C30" t="s">
        <v>73</v>
      </c>
      <c r="K30" t="s">
        <v>76</v>
      </c>
      <c r="L30">
        <f>(SQRT((2*D29+H29)^2+(2*F29+J29)^2))/3</f>
        <v>428.22648015065835</v>
      </c>
      <c r="M30" t="s">
        <v>77</v>
      </c>
      <c r="N30">
        <f>SQRT(D29^2+F29^2)</f>
        <v>207.30133418769887</v>
      </c>
    </row>
    <row r="31" spans="1:29" x14ac:dyDescent="0.25">
      <c r="C31" t="s">
        <v>78</v>
      </c>
      <c r="D31">
        <f>SQRT((400^2/(3*L31^2*I8^2))-F29^2)-D29</f>
        <v>255.69607254807281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0.92823307326011861</v>
      </c>
      <c r="M31" t="s">
        <v>75</v>
      </c>
      <c r="N31">
        <f>0.6-0.0025*N30+0.114*N30^0.5-0.13*N30^0.33</f>
        <v>0.96728805150632724</v>
      </c>
    </row>
    <row r="32" spans="1:29" x14ac:dyDescent="0.25">
      <c r="H32" t="s">
        <v>47</v>
      </c>
      <c r="K32" t="s">
        <v>78</v>
      </c>
      <c r="L32">
        <f>D31+D29</f>
        <v>460.98007254807283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1123.9360725480726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54</v>
      </c>
      <c r="U40">
        <f>(C40/V39)*100</f>
        <v>8.8893201104890907E-2</v>
      </c>
      <c r="V40">
        <f>V39-C40</f>
        <v>368.64960400000001</v>
      </c>
      <c r="X40">
        <f>U39+U40</f>
        <v>2.9895247800522591</v>
      </c>
    </row>
    <row r="41" spans="3:24" x14ac:dyDescent="0.25">
      <c r="C41">
        <f>(2*D41*((E41*F41+G41*H41)*I41)/1000)</f>
        <v>16.049447999999998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4.353577984583973</v>
      </c>
      <c r="V41">
        <f t="shared" ref="V41" si="17">V40-C41</f>
        <v>352.60015600000003</v>
      </c>
      <c r="W41">
        <f>V41/1.73</f>
        <v>203.81511907514454</v>
      </c>
      <c r="X41">
        <f>X40+U41</f>
        <v>7.3431027646362317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203.81511907514454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203.81511907514454</v>
      </c>
    </row>
    <row r="44" spans="3:24" x14ac:dyDescent="0.25">
      <c r="U44">
        <f>SUM(U39:U42)</f>
        <v>7.3431027646362317</v>
      </c>
    </row>
    <row r="49" spans="6:7" x14ac:dyDescent="0.25">
      <c r="G49" t="s">
        <v>97</v>
      </c>
    </row>
    <row r="50" spans="6:7" x14ac:dyDescent="0.25">
      <c r="F50">
        <f>(1.02+0.98*2.7^(-(3/(F29/D29))))</f>
        <v>1.0200000006067889</v>
      </c>
      <c r="G50">
        <f>1.2*M8*F50</f>
        <v>0</v>
      </c>
    </row>
    <row r="51" spans="6:7" x14ac:dyDescent="0.25">
      <c r="G51">
        <f>1.2*I8*F50</f>
        <v>0.65931466935119909</v>
      </c>
    </row>
  </sheetData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8B5A9-7E05-46AE-B92E-C93C2CFF2ECC}">
  <dimension ref="A1:AC51"/>
  <sheetViews>
    <sheetView tabSelected="1" workbookViewId="0">
      <selection activeCell="E8" sqref="E8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84</v>
      </c>
    </row>
    <row r="2" spans="2:29" x14ac:dyDescent="0.25">
      <c r="C2" s="4">
        <f>D2*2.7^E2+228*(2.7^E2-1)</f>
        <v>97.626697693624948</v>
      </c>
      <c r="D2" s="5">
        <f>K2</f>
        <v>25.000281390677753</v>
      </c>
      <c r="E2" s="5">
        <f>(F2*G2)/(H2^2)</f>
        <v>0.25407558491703508</v>
      </c>
      <c r="F2" s="5">
        <v>19.579999999999998</v>
      </c>
      <c r="G2" s="5">
        <f>(I2^2)*J2</f>
        <v>0.46714612140006451</v>
      </c>
      <c r="H2" s="5">
        <v>6</v>
      </c>
      <c r="I2" s="5">
        <f>I8</f>
        <v>2.1613563366554449</v>
      </c>
      <c r="J2" s="5">
        <v>0.1</v>
      </c>
      <c r="K2" s="5">
        <f>L2+(M2-N2)*(O2/P2)^2</f>
        <v>25.000281390677753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1.2870606147303014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2.1613563366554449</v>
      </c>
      <c r="P8" t="s">
        <v>81</v>
      </c>
      <c r="Q8">
        <f>1.73*400/SQRT((2*L32+L33)^2+(2*F29+J29))</f>
        <v>1.4236328178155384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141</v>
      </c>
    </row>
    <row r="16" spans="2:29" x14ac:dyDescent="0.25">
      <c r="B16" s="10" t="s">
        <v>98</v>
      </c>
      <c r="C16" t="s">
        <v>21</v>
      </c>
      <c r="D16">
        <f>N16*W16/2</f>
        <v>21.414000000000001</v>
      </c>
      <c r="E16" t="s">
        <v>27</v>
      </c>
      <c r="F16">
        <f>P16*Y16/2</f>
        <v>5.3120000000000003</v>
      </c>
      <c r="G16" t="s">
        <v>33</v>
      </c>
      <c r="H16">
        <f>R16*AA16/2</f>
        <v>96.363</v>
      </c>
      <c r="I16" t="s">
        <v>34</v>
      </c>
      <c r="J16">
        <f>T16*AC16/2</f>
        <v>23.904000000000003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8" si="1">4.5*P16</f>
        <v>0.28800000000000003</v>
      </c>
      <c r="V16" t="s">
        <v>54</v>
      </c>
      <c r="W16">
        <v>166</v>
      </c>
      <c r="X16" t="s">
        <v>60</v>
      </c>
      <c r="Y16">
        <f>W16</f>
        <v>166</v>
      </c>
      <c r="Z16" t="s">
        <v>64</v>
      </c>
      <c r="AA16">
        <f>W16</f>
        <v>166</v>
      </c>
      <c r="AB16" t="s">
        <v>68</v>
      </c>
      <c r="AC16">
        <f>Y16</f>
        <v>166</v>
      </c>
    </row>
    <row r="17" spans="1:29" ht="34.5" x14ac:dyDescent="0.25">
      <c r="A17" s="11" t="s">
        <v>202</v>
      </c>
      <c r="B17" s="10" t="s">
        <v>99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65</v>
      </c>
      <c r="AA17">
        <f t="shared" ref="AA17" si="6">W17</f>
        <v>4</v>
      </c>
      <c r="AB17" t="s">
        <v>69</v>
      </c>
      <c r="AC17">
        <f t="shared" ref="AC17:AC18" si="7">Y17</f>
        <v>4</v>
      </c>
    </row>
    <row r="18" spans="1:29" ht="34.5" x14ac:dyDescent="0.25">
      <c r="A18" s="11" t="s">
        <v>205</v>
      </c>
      <c r="B18" s="10" t="s">
        <v>132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66</v>
      </c>
      <c r="AA18">
        <f>W18</f>
        <v>5</v>
      </c>
      <c r="AB18" t="s">
        <v>70</v>
      </c>
      <c r="AC18">
        <f t="shared" si="7"/>
        <v>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96</v>
      </c>
      <c r="D24">
        <v>1.8</v>
      </c>
      <c r="H24">
        <f>D24</f>
        <v>1.8</v>
      </c>
    </row>
    <row r="25" spans="1:29" x14ac:dyDescent="0.25">
      <c r="C25" t="s">
        <v>85</v>
      </c>
      <c r="H25">
        <f t="shared" si="8"/>
        <v>0</v>
      </c>
      <c r="J25">
        <f t="shared" si="9"/>
        <v>0</v>
      </c>
    </row>
    <row r="26" spans="1:29" x14ac:dyDescent="0.25">
      <c r="C26" t="s">
        <v>86</v>
      </c>
      <c r="H26">
        <f t="shared" si="8"/>
        <v>0</v>
      </c>
      <c r="J26">
        <f t="shared" si="9"/>
        <v>0</v>
      </c>
    </row>
    <row r="27" spans="1:29" x14ac:dyDescent="0.25">
      <c r="C27" t="s">
        <v>85</v>
      </c>
      <c r="H27">
        <f t="shared" si="8"/>
        <v>0</v>
      </c>
      <c r="J27">
        <f t="shared" si="9"/>
        <v>0</v>
      </c>
    </row>
    <row r="28" spans="1:29" x14ac:dyDescent="0.25">
      <c r="C28" t="s">
        <v>86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55.593999999999994</v>
      </c>
      <c r="E29" t="s">
        <v>49</v>
      </c>
      <c r="F29">
        <f>SUM(F9:F28)</f>
        <v>24.555</v>
      </c>
      <c r="G29" t="s">
        <v>50</v>
      </c>
      <c r="H29">
        <f>SUM(H9:H28)</f>
        <v>194.63500000000002</v>
      </c>
      <c r="I29" t="s">
        <v>51</v>
      </c>
      <c r="J29">
        <f>SUM(J9:J28)</f>
        <v>45.656500000000008</v>
      </c>
    </row>
    <row r="30" spans="1:29" x14ac:dyDescent="0.25">
      <c r="C30" t="s">
        <v>73</v>
      </c>
      <c r="K30" t="s">
        <v>76</v>
      </c>
      <c r="L30">
        <f>(SQRT((2*D29+H29)^2+(2*F29+J29)^2))/3</f>
        <v>106.72310842718697</v>
      </c>
      <c r="M30" t="s">
        <v>77</v>
      </c>
      <c r="N30">
        <f>SQRT(D29^2+F29^2)</f>
        <v>60.775331023368352</v>
      </c>
    </row>
    <row r="31" spans="1:29" x14ac:dyDescent="0.25">
      <c r="C31" t="s">
        <v>78</v>
      </c>
      <c r="D31">
        <f>SQRT((400^2/(3*L31^2*I8^2))-F29^2)-D29</f>
        <v>60.05330108345828</v>
      </c>
      <c r="E31" t="s">
        <v>80</v>
      </c>
      <c r="F31" t="e">
        <f>SQRT((400^2/(3*M8^2*N31^2))-F29^2)-D29</f>
        <v>#DIV/0!</v>
      </c>
      <c r="K31" t="s">
        <v>74</v>
      </c>
      <c r="L31">
        <f>0.6-0.0025*L30+0.114*L30^0.5-0.13*L30^0.33</f>
        <v>0.90377886616321934</v>
      </c>
      <c r="M31" t="s">
        <v>75</v>
      </c>
      <c r="N31">
        <f>0.6-0.0025*N30+0.114*N30^0.5-0.13*N30^0.33</f>
        <v>0.83262317725442125</v>
      </c>
    </row>
    <row r="32" spans="1:29" x14ac:dyDescent="0.25">
      <c r="H32" t="s">
        <v>47</v>
      </c>
      <c r="K32" t="s">
        <v>78</v>
      </c>
      <c r="L32">
        <f>D31+D29</f>
        <v>115.64730108345827</v>
      </c>
      <c r="M32" t="s">
        <v>80</v>
      </c>
      <c r="N32" t="e">
        <f>D29+F31</f>
        <v>#DIV/0!</v>
      </c>
    </row>
    <row r="33" spans="3:24" x14ac:dyDescent="0.25">
      <c r="K33" t="s">
        <v>79</v>
      </c>
      <c r="L33">
        <f>D31+H29</f>
        <v>254.6883010834583</v>
      </c>
    </row>
    <row r="34" spans="3:24" x14ac:dyDescent="0.25">
      <c r="C34" t="s">
        <v>72</v>
      </c>
    </row>
    <row r="36" spans="3:24" x14ac:dyDescent="0.25">
      <c r="D36" t="s">
        <v>95</v>
      </c>
    </row>
    <row r="38" spans="3:24" x14ac:dyDescent="0.25">
      <c r="C38" t="s">
        <v>87</v>
      </c>
      <c r="D38" t="s">
        <v>6</v>
      </c>
      <c r="E38" t="s">
        <v>88</v>
      </c>
      <c r="F38" t="s">
        <v>89</v>
      </c>
      <c r="G38" t="s">
        <v>90</v>
      </c>
      <c r="H38" t="s">
        <v>91</v>
      </c>
      <c r="I38" t="s">
        <v>92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166</v>
      </c>
      <c r="U38" t="s">
        <v>94</v>
      </c>
      <c r="V38" t="s">
        <v>93</v>
      </c>
    </row>
    <row r="39" spans="3:24" x14ac:dyDescent="0.25">
      <c r="C39">
        <f>(2*D39*((E39*F39+G39*H39)*I39)/1000)</f>
        <v>11.022399999999999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2.900631578947368</v>
      </c>
      <c r="V39">
        <f>380-C39</f>
        <v>368.9776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0.11852426813985456</v>
      </c>
      <c r="V40">
        <f>V39-C40</f>
        <v>368.54027200000002</v>
      </c>
      <c r="X40">
        <f>U39+U40</f>
        <v>3.0191558470872226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0.40322865990612816</v>
      </c>
      <c r="V41">
        <f t="shared" ref="V41" si="17">V40-C41</f>
        <v>367.05421200000001</v>
      </c>
      <c r="W41">
        <f>V41/1.73</f>
        <v>212.1700647398844</v>
      </c>
      <c r="X41">
        <f>X40+U41</f>
        <v>3.4223845069933509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212.1700647398844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212.1700647398844</v>
      </c>
    </row>
    <row r="44" spans="3:24" x14ac:dyDescent="0.25">
      <c r="U44">
        <f>SUM(U39:U42)</f>
        <v>3.4223845069933509</v>
      </c>
    </row>
    <row r="49" spans="6:7" x14ac:dyDescent="0.25">
      <c r="G49" t="s">
        <v>97</v>
      </c>
    </row>
    <row r="50" spans="6:7" x14ac:dyDescent="0.25">
      <c r="F50">
        <f>(1.02+0.98*2.7^(-(3/(F29/D29))))</f>
        <v>1.0211516629381074</v>
      </c>
      <c r="G50">
        <f>1.2*M8*F50</f>
        <v>0</v>
      </c>
    </row>
    <row r="51" spans="6:7" x14ac:dyDescent="0.25">
      <c r="G51">
        <f>1.2*I8*F50</f>
        <v>2.6484871408530282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77</vt:i4>
      </vt:variant>
    </vt:vector>
  </HeadingPairs>
  <TitlesOfParts>
    <vt:vector size="77" baseType="lpstr">
      <vt:lpstr>К1</vt:lpstr>
      <vt:lpstr>К1"</vt:lpstr>
      <vt:lpstr>К1.1</vt:lpstr>
      <vt:lpstr>К2</vt:lpstr>
      <vt:lpstr>К2"</vt:lpstr>
      <vt:lpstr>К3</vt:lpstr>
      <vt:lpstr>К3"</vt:lpstr>
      <vt:lpstr>К3.1</vt:lpstr>
      <vt:lpstr>К4</vt:lpstr>
      <vt:lpstr>К4"</vt:lpstr>
      <vt:lpstr>К4.1</vt:lpstr>
      <vt:lpstr>К5</vt:lpstr>
      <vt:lpstr>К5"</vt:lpstr>
      <vt:lpstr>К5.1</vt:lpstr>
      <vt:lpstr>К6</vt:lpstr>
      <vt:lpstr>К6"</vt:lpstr>
      <vt:lpstr>К6.1</vt:lpstr>
      <vt:lpstr>К7</vt:lpstr>
      <vt:lpstr>К7"</vt:lpstr>
      <vt:lpstr>К7.1</vt:lpstr>
      <vt:lpstr>К8</vt:lpstr>
      <vt:lpstr>К8"</vt:lpstr>
      <vt:lpstr>К8.1</vt:lpstr>
      <vt:lpstr>К9</vt:lpstr>
      <vt:lpstr>К9"</vt:lpstr>
      <vt:lpstr>К9.1</vt:lpstr>
      <vt:lpstr>К10</vt:lpstr>
      <vt:lpstr>К10"</vt:lpstr>
      <vt:lpstr>К10.1</vt:lpstr>
      <vt:lpstr>К11</vt:lpstr>
      <vt:lpstr>К11"</vt:lpstr>
      <vt:lpstr>К11.1</vt:lpstr>
      <vt:lpstr>К12</vt:lpstr>
      <vt:lpstr>К12"</vt:lpstr>
      <vt:lpstr>К12.1</vt:lpstr>
      <vt:lpstr>К13</vt:lpstr>
      <vt:lpstr>К13"</vt:lpstr>
      <vt:lpstr>К13.1</vt:lpstr>
      <vt:lpstr>К14</vt:lpstr>
      <vt:lpstr>К14"</vt:lpstr>
      <vt:lpstr>К14.1</vt:lpstr>
      <vt:lpstr>К15</vt:lpstr>
      <vt:lpstr>К15"</vt:lpstr>
      <vt:lpstr>К15.1</vt:lpstr>
      <vt:lpstr>К16</vt:lpstr>
      <vt:lpstr>К16"</vt:lpstr>
      <vt:lpstr>К16.1</vt:lpstr>
      <vt:lpstr>К17</vt:lpstr>
      <vt:lpstr>К17"</vt:lpstr>
      <vt:lpstr>К17.1</vt:lpstr>
      <vt:lpstr>К18</vt:lpstr>
      <vt:lpstr>К18"</vt:lpstr>
      <vt:lpstr>К18.1</vt:lpstr>
      <vt:lpstr>К19</vt:lpstr>
      <vt:lpstr>К19"</vt:lpstr>
      <vt:lpstr>К19.1</vt:lpstr>
      <vt:lpstr>К20</vt:lpstr>
      <vt:lpstr>К20"</vt:lpstr>
      <vt:lpstr>К20.1</vt:lpstr>
      <vt:lpstr>К21</vt:lpstr>
      <vt:lpstr>К21"</vt:lpstr>
      <vt:lpstr>К21.1</vt:lpstr>
      <vt:lpstr>К22</vt:lpstr>
      <vt:lpstr>К22"</vt:lpstr>
      <vt:lpstr>К22.1</vt:lpstr>
      <vt:lpstr>К23</vt:lpstr>
      <vt:lpstr>К23"</vt:lpstr>
      <vt:lpstr>К23.1</vt:lpstr>
      <vt:lpstr>К24</vt:lpstr>
      <vt:lpstr>К24"</vt:lpstr>
      <vt:lpstr>К24.1</vt:lpstr>
      <vt:lpstr>К25</vt:lpstr>
      <vt:lpstr>К25"</vt:lpstr>
      <vt:lpstr>К25.1</vt:lpstr>
      <vt:lpstr>К26</vt:lpstr>
      <vt:lpstr>К26"</vt:lpstr>
      <vt:lpstr>К26.1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Andrey</cp:lastModifiedBy>
  <dcterms:created xsi:type="dcterms:W3CDTF">2016-08-31T12:15:31Z</dcterms:created>
  <dcterms:modified xsi:type="dcterms:W3CDTF">2025-01-14T06:56:15Z</dcterms:modified>
</cp:coreProperties>
</file>